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452" activeTab="3"/>
  </bookViews>
  <sheets>
    <sheet name="แบบฟอร์มที่ 1" sheetId="1" r:id="rId1"/>
    <sheet name="แบบฟอร์มที่ 2" sheetId="2" r:id="rId2"/>
    <sheet name="แบบฟอร์มที่ 3" sheetId="3" r:id="rId3"/>
    <sheet name="แบบฟอร์มที่ 4" sheetId="4" r:id="rId4"/>
  </sheets>
  <definedNames>
    <definedName name="_xlnm.Print_Area" localSheetId="1">'แบบฟอร์มที่ 2'!$A$1:$H$353</definedName>
  </definedNames>
  <calcPr calcId="124519"/>
</workbook>
</file>

<file path=xl/calcChain.xml><?xml version="1.0" encoding="utf-8"?>
<calcChain xmlns="http://schemas.openxmlformats.org/spreadsheetml/2006/main">
  <c r="C15" i="4"/>
  <c r="D15"/>
  <c r="E15"/>
  <c r="F15"/>
  <c r="C14"/>
  <c r="D14"/>
  <c r="E14"/>
  <c r="F14"/>
  <c r="B14"/>
  <c r="C13"/>
  <c r="D13"/>
  <c r="E13"/>
  <c r="B13"/>
  <c r="I126" i="3"/>
  <c r="F323"/>
  <c r="F322"/>
  <c r="G288"/>
  <c r="G289"/>
  <c r="G290"/>
  <c r="G291"/>
  <c r="G287"/>
  <c r="F288"/>
  <c r="F287"/>
  <c r="F295" s="1"/>
  <c r="F336"/>
  <c r="C11" i="4"/>
  <c r="B11"/>
  <c r="D11"/>
  <c r="F334" i="3"/>
  <c r="G334" s="1"/>
  <c r="H334" s="1"/>
  <c r="F333"/>
  <c r="G333" s="1"/>
  <c r="I333" s="1"/>
  <c r="F332"/>
  <c r="G332" s="1"/>
  <c r="I332" s="1"/>
  <c r="F331"/>
  <c r="G331" s="1"/>
  <c r="I331" s="1"/>
  <c r="F329"/>
  <c r="G329" s="1"/>
  <c r="H329" s="1"/>
  <c r="F328"/>
  <c r="G328" s="1"/>
  <c r="H328" s="1"/>
  <c r="H336" s="1"/>
  <c r="F326"/>
  <c r="G326" s="1"/>
  <c r="J326" s="1"/>
  <c r="F325"/>
  <c r="G325" s="1"/>
  <c r="J325" s="1"/>
  <c r="G323"/>
  <c r="I323" s="1"/>
  <c r="I336" s="1"/>
  <c r="E323"/>
  <c r="G322"/>
  <c r="J322" s="1"/>
  <c r="F321"/>
  <c r="G321" s="1"/>
  <c r="I291"/>
  <c r="I290"/>
  <c r="H289"/>
  <c r="I288"/>
  <c r="I295" s="1"/>
  <c r="G295" l="1"/>
  <c r="G336"/>
  <c r="J321"/>
  <c r="J336" s="1"/>
  <c r="G34"/>
  <c r="G32"/>
  <c r="G31"/>
  <c r="G30"/>
  <c r="G52"/>
  <c r="G53"/>
  <c r="G54"/>
  <c r="G55"/>
  <c r="H287" l="1"/>
  <c r="H295" s="1"/>
  <c r="J270" l="1"/>
  <c r="J205"/>
  <c r="J126" l="1"/>
  <c r="J70"/>
  <c r="G15"/>
  <c r="H15"/>
  <c r="G17"/>
  <c r="H17"/>
  <c r="G19"/>
  <c r="H19"/>
  <c r="F20"/>
  <c r="G20"/>
  <c r="H20"/>
  <c r="G21"/>
  <c r="H21"/>
  <c r="G22"/>
  <c r="H22"/>
  <c r="G24"/>
  <c r="H24"/>
  <c r="G25"/>
  <c r="H25"/>
  <c r="F30"/>
  <c r="I30"/>
  <c r="F31"/>
  <c r="I31"/>
  <c r="F32"/>
  <c r="I32"/>
  <c r="F33"/>
  <c r="G33"/>
  <c r="H33"/>
  <c r="F34"/>
  <c r="I34"/>
  <c r="F35"/>
  <c r="G35"/>
  <c r="H35"/>
  <c r="F48"/>
  <c r="G48"/>
  <c r="I48"/>
  <c r="F49"/>
  <c r="G49"/>
  <c r="H49"/>
  <c r="I52"/>
  <c r="F53"/>
  <c r="I53"/>
  <c r="F54"/>
  <c r="I54"/>
  <c r="F55"/>
  <c r="I55"/>
  <c r="F57"/>
  <c r="G57"/>
  <c r="H57"/>
  <c r="F58"/>
  <c r="G58"/>
  <c r="H58"/>
  <c r="F61"/>
  <c r="G61"/>
  <c r="H61"/>
  <c r="F63"/>
  <c r="G63"/>
  <c r="H63"/>
  <c r="G64"/>
  <c r="H64"/>
  <c r="F65"/>
  <c r="G65"/>
  <c r="H65"/>
  <c r="F66"/>
  <c r="G66"/>
  <c r="H66"/>
  <c r="F67"/>
  <c r="G67"/>
  <c r="H67"/>
  <c r="F69"/>
  <c r="G69"/>
  <c r="H69"/>
  <c r="F84"/>
  <c r="G84"/>
  <c r="H84"/>
  <c r="F85"/>
  <c r="G85"/>
  <c r="H85"/>
  <c r="F86"/>
  <c r="G86"/>
  <c r="H86"/>
  <c r="F87"/>
  <c r="G87"/>
  <c r="I87"/>
  <c r="F88"/>
  <c r="G88"/>
  <c r="H88"/>
  <c r="F89"/>
  <c r="G89"/>
  <c r="H89"/>
  <c r="F91"/>
  <c r="G91"/>
  <c r="H91"/>
  <c r="F92"/>
  <c r="G92"/>
  <c r="H92"/>
  <c r="F93"/>
  <c r="G93"/>
  <c r="H93"/>
  <c r="F94"/>
  <c r="G94"/>
  <c r="I94"/>
  <c r="F95"/>
  <c r="G95"/>
  <c r="H95"/>
  <c r="F96"/>
  <c r="G96"/>
  <c r="H96"/>
  <c r="F97"/>
  <c r="G97"/>
  <c r="H97"/>
  <c r="F99"/>
  <c r="G99"/>
  <c r="H99"/>
  <c r="F100"/>
  <c r="G100"/>
  <c r="H100"/>
  <c r="F101"/>
  <c r="G101"/>
  <c r="H101"/>
  <c r="F102"/>
  <c r="G102"/>
  <c r="I102"/>
  <c r="F103"/>
  <c r="G103"/>
  <c r="H103"/>
  <c r="F117"/>
  <c r="G117"/>
  <c r="H117"/>
  <c r="F118"/>
  <c r="G118"/>
  <c r="H118"/>
  <c r="F120"/>
  <c r="G120"/>
  <c r="H120"/>
  <c r="F121"/>
  <c r="G121"/>
  <c r="H121"/>
  <c r="F122"/>
  <c r="G122"/>
  <c r="H122"/>
  <c r="F123"/>
  <c r="G123"/>
  <c r="I123"/>
  <c r="F124"/>
  <c r="G124"/>
  <c r="H124"/>
  <c r="F125"/>
  <c r="G125"/>
  <c r="H125"/>
  <c r="F151"/>
  <c r="G151"/>
  <c r="I151"/>
  <c r="F154"/>
  <c r="G154"/>
  <c r="I154"/>
  <c r="F155"/>
  <c r="G155"/>
  <c r="I155"/>
  <c r="F156"/>
  <c r="G156"/>
  <c r="I156"/>
  <c r="F157"/>
  <c r="G157"/>
  <c r="I157"/>
  <c r="F158"/>
  <c r="G158"/>
  <c r="I158"/>
  <c r="F160"/>
  <c r="G160"/>
  <c r="I160"/>
  <c r="F161"/>
  <c r="G161"/>
  <c r="I161"/>
  <c r="F162"/>
  <c r="G162"/>
  <c r="I162"/>
  <c r="F163"/>
  <c r="G163"/>
  <c r="I163"/>
  <c r="F164"/>
  <c r="G164"/>
  <c r="I164"/>
  <c r="F165"/>
  <c r="G165"/>
  <c r="I165"/>
  <c r="F166"/>
  <c r="G166"/>
  <c r="I166"/>
  <c r="F168"/>
  <c r="G168"/>
  <c r="I168"/>
  <c r="F169"/>
  <c r="G169"/>
  <c r="I169"/>
  <c r="F170"/>
  <c r="G170"/>
  <c r="I170"/>
  <c r="F171"/>
  <c r="G171"/>
  <c r="I171"/>
  <c r="F172"/>
  <c r="G172"/>
  <c r="I172"/>
  <c r="F185"/>
  <c r="G185"/>
  <c r="I185"/>
  <c r="F186"/>
  <c r="G186"/>
  <c r="I186"/>
  <c r="F188"/>
  <c r="G188"/>
  <c r="I188"/>
  <c r="F189"/>
  <c r="G189"/>
  <c r="I189"/>
  <c r="F190"/>
  <c r="G190"/>
  <c r="I190"/>
  <c r="F191"/>
  <c r="G191"/>
  <c r="I191"/>
  <c r="F193"/>
  <c r="G193"/>
  <c r="I193"/>
  <c r="F194"/>
  <c r="G194" s="1"/>
  <c r="I194"/>
  <c r="G195"/>
  <c r="I195"/>
  <c r="F197"/>
  <c r="G197"/>
  <c r="H197"/>
  <c r="F198"/>
  <c r="G198"/>
  <c r="H198"/>
  <c r="F199"/>
  <c r="G199"/>
  <c r="H199"/>
  <c r="F200"/>
  <c r="G200"/>
  <c r="H200"/>
  <c r="F201"/>
  <c r="G201"/>
  <c r="H201"/>
  <c r="F202"/>
  <c r="G202"/>
  <c r="H202"/>
  <c r="F203"/>
  <c r="G203"/>
  <c r="H203"/>
  <c r="F204"/>
  <c r="G204"/>
  <c r="H204"/>
  <c r="F220"/>
  <c r="G220"/>
  <c r="H220"/>
  <c r="F221"/>
  <c r="G221"/>
  <c r="H221"/>
  <c r="F222"/>
  <c r="G222"/>
  <c r="H222"/>
  <c r="F223"/>
  <c r="G223"/>
  <c r="I223"/>
  <c r="F224"/>
  <c r="G224"/>
  <c r="H224"/>
  <c r="F225"/>
  <c r="G225"/>
  <c r="H225"/>
  <c r="G227"/>
  <c r="H227"/>
  <c r="G228"/>
  <c r="H228"/>
  <c r="F229"/>
  <c r="G229"/>
  <c r="H229"/>
  <c r="F230"/>
  <c r="G230"/>
  <c r="I230"/>
  <c r="G232"/>
  <c r="H232"/>
  <c r="F233"/>
  <c r="G233"/>
  <c r="I233"/>
  <c r="F234"/>
  <c r="G234"/>
  <c r="I234"/>
  <c r="F235"/>
  <c r="G235"/>
  <c r="H235"/>
  <c r="F236"/>
  <c r="G236"/>
  <c r="H236"/>
  <c r="F237"/>
  <c r="G237"/>
  <c r="H237"/>
  <c r="F238"/>
  <c r="G238"/>
  <c r="H238"/>
  <c r="F239"/>
  <c r="G239"/>
  <c r="H239"/>
  <c r="F253"/>
  <c r="G253"/>
  <c r="I253"/>
  <c r="F254"/>
  <c r="G254"/>
  <c r="H254"/>
  <c r="F256"/>
  <c r="G256"/>
  <c r="H256"/>
  <c r="F257"/>
  <c r="G257"/>
  <c r="I257"/>
  <c r="G258"/>
  <c r="H258"/>
  <c r="F259"/>
  <c r="G259"/>
  <c r="I259"/>
  <c r="F260"/>
  <c r="G260"/>
  <c r="I260"/>
  <c r="F261"/>
  <c r="G261"/>
  <c r="I261"/>
  <c r="F262"/>
  <c r="G262"/>
  <c r="H262"/>
  <c r="F264"/>
  <c r="G264"/>
  <c r="I264"/>
  <c r="F265"/>
  <c r="G265"/>
  <c r="I265"/>
  <c r="F266"/>
  <c r="G266"/>
  <c r="I266"/>
  <c r="F267"/>
  <c r="G267"/>
  <c r="I267"/>
  <c r="F268"/>
  <c r="G268"/>
  <c r="I268"/>
  <c r="F269"/>
  <c r="G269"/>
  <c r="H269"/>
  <c r="G270" l="1"/>
  <c r="G205"/>
  <c r="H70"/>
  <c r="D9" i="4" s="1"/>
  <c r="H126" i="3"/>
  <c r="D10" i="4" s="1"/>
  <c r="G70" i="3"/>
  <c r="G126"/>
  <c r="I70"/>
  <c r="F70"/>
  <c r="B9" i="4" s="1"/>
  <c r="F205" i="3"/>
  <c r="F126"/>
  <c r="B10" i="4" s="1"/>
  <c r="E10"/>
  <c r="E9"/>
  <c r="H270" i="3"/>
  <c r="D12" i="4" s="1"/>
  <c r="H205" i="3"/>
  <c r="I270"/>
  <c r="E12" i="4" s="1"/>
  <c r="I205" i="3"/>
  <c r="E11" i="4" s="1"/>
  <c r="F270" i="3"/>
  <c r="B12" i="4" s="1"/>
  <c r="B15" l="1"/>
  <c r="C9"/>
  <c r="C10"/>
  <c r="C12"/>
</calcChain>
</file>

<file path=xl/sharedStrings.xml><?xml version="1.0" encoding="utf-8"?>
<sst xmlns="http://schemas.openxmlformats.org/spreadsheetml/2006/main" count="1197" uniqueCount="475">
  <si>
    <t>แบบฟอร์มที่ 1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</si>
  <si>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</si>
  <si>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สำนัก ...........สถาบันคชบาลแห่งชาติในพระอุปถัมภ์ฯ..............</t>
  </si>
  <si>
    <t>หน้าที่งาน (Job)</t>
  </si>
  <si>
    <t>งาน (Task)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</si>
  <si>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</si>
  <si>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</si>
  <si>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</si>
  <si>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 xml:space="preserve">   ช้างป่วยที่เข้ารับการรักษาหายเป็นปกติ</t>
  </si>
  <si>
    <t xml:space="preserve">กระบวนการทำงานหรือกิจกรรม (Process/Activity) </t>
  </si>
  <si>
    <t xml:space="preserve">            เรื่องการจัดการที่จำเป็นต่อไป</t>
  </si>
  <si>
    <t xml:space="preserve">   ช้างเลี้ยงที่ได้รับการดูแลตามโครงการสัตวแพทย์สัญจรมีสุขภาพสมบูรณ์แข็งแรง</t>
  </si>
  <si>
    <t xml:space="preserve">   ช้างป่วยที่อยู่ในความดูแลของโรงพยาบาลช้างและช้างที่อยู่ในความดูแลของสถาบันคชบาลแห่งชาติในพระอุปถัมภ์ฯ</t>
  </si>
  <si>
    <t xml:space="preserve">   มีความเป็นอยู่ที่ดี ภายใต้หลักสวัสดิภาพสัตว์อย่างเหมาะสม</t>
  </si>
  <si>
    <t xml:space="preserve">   ช้างที่อยู่ในความดูแลของสถาบันคชบาลแห่งชาติในพระอุปถัมภ์ฯ มีอัตราการผสมติดและคลอดลูกปลอดภัยดี</t>
  </si>
  <si>
    <t xml:space="preserve">   และหลังจากคลอดแล้วลูกช้างได้รับการเลี้ยงดูอย่างเหมาะสม มีสุขภาพสมบูรณ์แข็งแรง</t>
  </si>
  <si>
    <t>แบบฟอร์มที่ 3 การวิเคราะห์ภาระงานเพื่อกำหนดความต้องการอัตรากำลัง</t>
  </si>
  <si>
    <t>สำนัก.....สถาบันคชบาลแห่งชาติในพระอุปถัมภ์ฯ....</t>
  </si>
  <si>
    <t>งาน/กิจกรรม</t>
  </si>
  <si>
    <t>เวลาที่ใช้ในการ</t>
  </si>
  <si>
    <t>พ.</t>
  </si>
  <si>
    <t>พปก.</t>
  </si>
  <si>
    <t>การจัดทำทะเบียนช้างป่วย</t>
  </si>
  <si>
    <t>ครั้ง</t>
  </si>
  <si>
    <t>10 นาที</t>
  </si>
  <si>
    <t>125 ครั้ง</t>
  </si>
  <si>
    <t>5 นาที</t>
  </si>
  <si>
    <t>3750 ครั้ง</t>
  </si>
  <si>
    <t>500 ครั้ง</t>
  </si>
  <si>
    <t>180 นาที</t>
  </si>
  <si>
    <t>13 ครั้ง</t>
  </si>
  <si>
    <t>60 นาที</t>
  </si>
  <si>
    <t>12 ครั้ง</t>
  </si>
  <si>
    <t>การขนส่งช้างป่วย</t>
  </si>
  <si>
    <t>20 ครั้ง</t>
  </si>
  <si>
    <t>480 นาที</t>
  </si>
  <si>
    <t>10 ครั้ง</t>
  </si>
  <si>
    <t>20 นาที</t>
  </si>
  <si>
    <t>250 ครั้ง</t>
  </si>
  <si>
    <t>การรักษาช้างป่วย</t>
  </si>
  <si>
    <t>30 นาที</t>
  </si>
  <si>
    <t xml:space="preserve">        เรื่องการจัดการที่จำเป็นต่อไป</t>
  </si>
  <si>
    <t>การพยาบาลช้างป่วย</t>
  </si>
  <si>
    <t>2520 นาที</t>
  </si>
  <si>
    <t>1 ครั้ง</t>
  </si>
  <si>
    <t>365 ครั้ง</t>
  </si>
  <si>
    <t>120 นาที</t>
  </si>
  <si>
    <t>60 ครั้ง</t>
  </si>
  <si>
    <t>การจัดการอุปกรณ์และยาสำหรับรักษาพยาบาลช้างป่วย</t>
  </si>
  <si>
    <t>24 ครั้ง</t>
  </si>
  <si>
    <t>900 ครั้ง</t>
  </si>
  <si>
    <t>300 ครั้ง</t>
  </si>
  <si>
    <t>52 ครั้ง</t>
  </si>
  <si>
    <t>รวม</t>
  </si>
  <si>
    <t>ดูแลสุขภาพช้างเลี้ยงที่อยู่ในความดูแลของ ออป.(ช้างลากไม้)</t>
  </si>
  <si>
    <t>30 ครั้ง</t>
  </si>
  <si>
    <t>วัน</t>
  </si>
  <si>
    <t>30 วัน</t>
  </si>
  <si>
    <t>ดูแลสุขภาพช้างเลี้ยงในเขตภาคเหนือ</t>
  </si>
  <si>
    <t>120 ครั้ง</t>
  </si>
  <si>
    <t>120 วัน</t>
  </si>
  <si>
    <t>ดูแลสุขภาพช้างเลี้ยงทั่วประเทศ</t>
  </si>
  <si>
    <t>5 ครั้ง</t>
  </si>
  <si>
    <t>360 นาที</t>
  </si>
  <si>
    <t>60 วัน</t>
  </si>
  <si>
    <t>รักษาช้างป่วยนอกสถานที่</t>
  </si>
  <si>
    <t>450 ครั้ง</t>
  </si>
  <si>
    <t>การจัดการด้านโภชนาการ</t>
  </si>
  <si>
    <t>15 นาที</t>
  </si>
  <si>
    <t>104 ครั้ง</t>
  </si>
  <si>
    <t>การจัดการด้านที่อยู่อาศัย</t>
  </si>
  <si>
    <t>3 ครั้ง</t>
  </si>
  <si>
    <t>การจัดการด้านสุขลักษณะ</t>
  </si>
  <si>
    <t>1825 ครั้ง</t>
  </si>
  <si>
    <t>กิจวัตรประจำวัน/กิจกรรมเสริม</t>
  </si>
  <si>
    <t>การจัดการด้านความปลอดภัย</t>
  </si>
  <si>
    <t>การจัดการด้านสุขภาพ</t>
  </si>
  <si>
    <t xml:space="preserve"> 3 ครั้ง</t>
  </si>
  <si>
    <t>การจัดการระบบสืบพันธุ์ช้างเพศผู้</t>
  </si>
  <si>
    <t>ตัว</t>
  </si>
  <si>
    <t>10 ตัว</t>
  </si>
  <si>
    <t>240 ครั้ง</t>
  </si>
  <si>
    <t>การจัดการระบบสืบพันธุ์ช้างเพศเมีย</t>
  </si>
  <si>
    <t>การจัดการผสมพันธุ์ช้าง</t>
  </si>
  <si>
    <t>1800 นาที</t>
  </si>
  <si>
    <t>40 ครั้ง</t>
  </si>
  <si>
    <t>540 นาที</t>
  </si>
  <si>
    <t>การจัดการช้างท้องและการคลอดของช้าง</t>
  </si>
  <si>
    <t>1 วัน</t>
  </si>
  <si>
    <t>4320 นาที</t>
  </si>
  <si>
    <t>การจัดการอนุบาลลูกช้าง</t>
  </si>
  <si>
    <t>4 ครั้ง</t>
  </si>
  <si>
    <t>ที่</t>
  </si>
  <si>
    <t>จ้างเหมา</t>
  </si>
  <si>
    <t>แบบฟอร์มที่ 4  วิเคราะห์ความต้องการกำลังคน (แบบสรุปความต้องการกำลังคนขั้นต้น)</t>
  </si>
  <si>
    <t>สำนัก สถาบันคชบาลแห่งชาติ  ในพระอุปถัมภ์ฯ</t>
  </si>
  <si>
    <t>รายการงานที่วิเคราะห์ (Task)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</si>
  <si>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</si>
  <si>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</si>
  <si>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</si>
  <si>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</si>
  <si>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</si>
  <si>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</si>
  <si>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</si>
  <si>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</si>
  <si>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</si>
  <si>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 xml:space="preserve">   1.ดูแลรักษาพยาบาลช้างป่วย</t>
  </si>
  <si>
    <t xml:space="preserve">   2.โครงการสัตวแพทย์สัญจร</t>
  </si>
  <si>
    <t xml:space="preserve">   3.ดูแลสวัสดิภาพช้าง</t>
  </si>
  <si>
    <t xml:space="preserve">   4.ขยายพันธุ์ช้าง</t>
  </si>
  <si>
    <t>งาน ..........โรงพยาบาลช้างสาขาภาคใต้ จังหวัดกระบี่</t>
  </si>
  <si>
    <t>ผู้ให้ข้อมูล น.สพ.ขจรพัฒน์  บุญประเสริฐ หัวหน้างาน (ระดับ 5)</t>
  </si>
  <si>
    <t>งาน.........โรงพยาบาลช้างสาขาภาคใต้ จังหวัดกระบี่</t>
  </si>
  <si>
    <t>งาน โรงพยาบาลช้างสาขาภาคใต้ จังหวัดกระบี่</t>
  </si>
  <si>
    <t xml:space="preserve">   7. งานยานพาหนะ</t>
  </si>
  <si>
    <t xml:space="preserve">   6. งานยานพาหนะ</t>
  </si>
  <si>
    <t>งาน ..........โรงพยาบาลช้าง สาขาภาคใต้ จังหวัดกระบี่</t>
  </si>
  <si>
    <t xml:space="preserve">   1. ชื่อกระบวนงาน ดูแลรักษาพยาบาลช้างป่วย</t>
  </si>
  <si>
    <t>(1x2)</t>
  </si>
  <si>
    <t>ชื่อหน่วยนับ
(ครั้ง/อัน/ฉบับ ฯลฯ)</t>
  </si>
  <si>
    <t>เวลามาตรฐานหรือ</t>
  </si>
  <si>
    <t>ปริมาณงาน</t>
  </si>
  <si>
    <t>จำนวน</t>
  </si>
  <si>
    <t>ต่อปี</t>
  </si>
  <si>
    <t>ปฏิบัติงานทั้งหมด</t>
  </si>
  <si>
    <t>อัตรากำลัง</t>
  </si>
  <si>
    <t>ปฏิบัติงานต่อ</t>
  </si>
  <si>
    <t>ที่ต้องการ</t>
  </si>
  <si>
    <t>หน่วยนับ</t>
  </si>
  <si>
    <t>(3/89700)</t>
  </si>
  <si>
    <t>ประเภทและจำนวน</t>
  </si>
  <si>
    <t>ของบุคลากร</t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</si>
  <si>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5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</si>
  <si>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4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</si>
  <si>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3</t>
    </r>
    <r>
      <rPr>
        <sz val="12"/>
        <color theme="8" tint="0.79998168889431442"/>
        <rFont val="TH SarabunPSK"/>
        <family val="2"/>
      </rPr>
      <t>..</t>
    </r>
  </si>
  <si>
    <t xml:space="preserve">   6. งานพัสดุ</t>
  </si>
  <si>
    <t>ตามแผนงานของโรงพยาบาลช้างและโครงการสัตวแพทย์สัญจร ควบคุมดูแลการปฏิบัติงานของหน่วยช่วยชีวิตช้าง</t>
  </si>
  <si>
    <t>และศูนย์ขยายพันธุ์ช้าง และเป็นสถานรองรับช้างที่ได้รับบริจาคจากเอกชน</t>
  </si>
  <si>
    <t xml:space="preserve">   จัดซื้อจัดจ้างเป็นไปตามระเบียบข้อบังคับ</t>
  </si>
  <si>
    <t xml:space="preserve"> 1. พิจารณาคัดกรองเอกสารการจัดซื้อจัดจ้าง</t>
  </si>
  <si>
    <t xml:space="preserve"> 2. สอบถามราคา/สืบราคาในการจัดซื้อจัดจ้าง</t>
  </si>
  <si>
    <t xml:space="preserve"> 3. การจัดซื้อ</t>
  </si>
  <si>
    <t xml:space="preserve"> 4. สำรวจตรวจสอบคุณภาพ</t>
  </si>
  <si>
    <t xml:space="preserve"> 5. ขึ้นบัญชีทรัพย์สิน</t>
  </si>
  <si>
    <t xml:space="preserve">  6. งานยานพาหนะ</t>
  </si>
  <si>
    <t xml:space="preserve">  การดำเนินงานยานพาหนะของส่วนอนุรักษ์และบริบาลช้าง มีประสิทธิภาพ</t>
  </si>
  <si>
    <t xml:space="preserve"> 1. ตรวจสภาพรถยนต์การใช้งาน</t>
  </si>
  <si>
    <t xml:space="preserve"> 2. เดินทางไปราชการ</t>
  </si>
  <si>
    <t xml:space="preserve"> 3. ตรวจสภาพรถยนต์หลังใช้งาน</t>
  </si>
  <si>
    <t xml:space="preserve"> 4. รวบรวมเอกสาร</t>
  </si>
  <si>
    <t xml:space="preserve"> 5. นำรถยนต์ตรวจเช็ค</t>
  </si>
  <si>
    <t>เรื่อง</t>
  </si>
  <si>
    <t>5 นาที/เรื่อง</t>
  </si>
  <si>
    <t>1800 ครั้ง</t>
  </si>
  <si>
    <t>หมายเหตุ :  ประเภทบุคลากรให้พิจารณาจากกระบวนการทำงานหรือกิจกรรม</t>
  </si>
  <si>
    <t>1. ชื่อกระบวนงาน ดูแลรักษาพยาบาลช้างป่วย</t>
  </si>
  <si>
    <t xml:space="preserve">   1. ดูแลรักษาพยาบาลช้างป่วย</t>
  </si>
  <si>
    <t xml:space="preserve">   2. โครงการสัตวแพทย์สัญจร</t>
  </si>
  <si>
    <t xml:space="preserve">   3. ดูแลสวัสดิภาพช้าง</t>
  </si>
  <si>
    <t xml:space="preserve">   4. ขยายพันธุ์ช้าง</t>
  </si>
  <si>
    <t>6. ชื่อกระบวนการงานยานพาหนะ</t>
  </si>
  <si>
    <t>ตรวจสภาพรถยนต์การใช้งาน</t>
  </si>
  <si>
    <t xml:space="preserve"> - ตรวจเช็คสภาพ</t>
  </si>
  <si>
    <t>(10 คัน x 10 นาที )</t>
  </si>
  <si>
    <t xml:space="preserve"> - ตรวจทำความสะอาด</t>
  </si>
  <si>
    <t>(10 คัน x 20 นาที )</t>
  </si>
  <si>
    <t>เดินทางไปราชการ</t>
  </si>
  <si>
    <t>(4 คัน x 480 นาที )</t>
  </si>
  <si>
    <t>ตรวจสภาพรถยนต์หลังใช้งาน</t>
  </si>
  <si>
    <t>(10 คัน x 5 นาที )</t>
  </si>
  <si>
    <t>รวบรวมเอกสาร</t>
  </si>
  <si>
    <t xml:space="preserve"> - การเบิกจ่ายน้ำมัน</t>
  </si>
  <si>
    <t xml:space="preserve"> - เคลียร์ใบ ช.พ.และบิลน้ำมัน</t>
  </si>
  <si>
    <t>(10 คัน x 60 นาที )</t>
  </si>
  <si>
    <t>นำรถยนต์ตรวจเช็ค</t>
  </si>
  <si>
    <t xml:space="preserve"> - เปลี่ยนถ่ายน้ำมันเครื่อง</t>
  </si>
  <si>
    <t>(10 คัน x 180 นาที )</t>
  </si>
  <si>
    <t xml:space="preserve"> - เปลี่ยนยางรถยนต์</t>
  </si>
  <si>
    <t xml:space="preserve"> - ซ่อมแซมรถยนต์ กรณีชำรุด</t>
  </si>
  <si>
    <t>(10 คัน x 390 นาที )</t>
  </si>
  <si>
    <t xml:space="preserve"> - ต่อภาษีรถยนต์ทะเบียน </t>
  </si>
  <si>
    <t xml:space="preserve">  1.1 รับแจ้งว่ามีช้างป่วยจากเจ้าของช้าง/ควาญช้าง</t>
  </si>
  <si>
    <t xml:space="preserve">  1.2 สืบค้นประวัติเดิมของช้างป่วยจากฐานข้อมูล</t>
  </si>
  <si>
    <t xml:space="preserve">  1.3 จัดเตรียม OPD และเอกสารที่เกี่ยวข้องสำหรับช้างป่วยใน</t>
  </si>
  <si>
    <t xml:space="preserve">  1.4 ถ่ายรูป ทำประวัติ ให้ผู้นำส่งและสัตวแพทย์กรอกเอกสารที่จำเป็นสำหรับนำช้างป่วยเข้ารับบริการ</t>
  </si>
  <si>
    <t xml:space="preserve">  1.1 นัดหมายเจ้าของช้าง/ควาญช้างเพื่อเข้าตรวจเยี่ยมสุขภาพช้าง </t>
  </si>
  <si>
    <t xml:space="preserve">  1.1 จัดทำประมาณการจัดซื้ออาหารช้างในแต่ละเดือน</t>
  </si>
  <si>
    <t xml:space="preserve">  1.1 คัดเลือกช้างเพศผู้ที่มีความเหมาะสมที่จะเป็นพ่อพันธุ์</t>
  </si>
  <si>
    <t xml:space="preserve">  2.1 ประสานกับผู้ที่มีหน้าที่ควบคุมยานพาหนะและคนขับรถเพื่อนัดหมายวัน-เวลา</t>
  </si>
  <si>
    <t xml:space="preserve">  2.2 ทำเรื่องขอใช้รถตามวัน-เวลาที่กำหนด ทำเรื่องขอยืมทดลอง</t>
  </si>
  <si>
    <t>2. ชื่อกระบวนงาน โครงการสัตวแพทย์สัญจร</t>
  </si>
  <si>
    <t xml:space="preserve">  1.2 ทำบันทึกขออนุมัติเดินทางไปราชการ </t>
  </si>
  <si>
    <t xml:space="preserve">  2.1 นัดหมายเจ้าของช้าง/ควาญช้างเพื่อเข้าตรวจเยี่ยมสุขภาพช้าง</t>
  </si>
  <si>
    <t xml:space="preserve">  2.2 ทำบันทึกขออนุมัติเดินทางไปราชการ </t>
  </si>
  <si>
    <t xml:space="preserve">  1.2 รับหญ้าสดจากผู้ส่ง</t>
  </si>
  <si>
    <t xml:space="preserve">  2.1 จัดหาแหล่งมัดช้างที่เหมาะสมสำหรับช้างแต่ละเชือก</t>
  </si>
  <si>
    <t xml:space="preserve">  2.2 จัดเตรียม/บำรุงรักษาอุปกรณ์สำหรับมัดช้างป่วย/ช้างตกมัน</t>
  </si>
  <si>
    <t xml:space="preserve">  1.2 ตรวจสุขภาพ ตรวจโรคระบาด</t>
  </si>
  <si>
    <t xml:space="preserve">  2.1 คัดเลือกช้างเพศเมียที่มีความเหมาะสมที่จะเป็นแม่พันธุ์</t>
  </si>
  <si>
    <t xml:space="preserve">  2.2 ตรวจสุขภาพ ตรวจโรคระบาด</t>
  </si>
  <si>
    <t xml:space="preserve">  2.3 คนขับรถเดินทางไปรับ/ส่งช้างป่วย</t>
  </si>
  <si>
    <t xml:space="preserve">  3.1 จัดเตรียมสถานที่</t>
  </si>
  <si>
    <t xml:space="preserve">  3.2 จัดเตรียมอุปกรณ์</t>
  </si>
  <si>
    <t xml:space="preserve">  3.3 หลังจากช้างลงรถให้ช้างพัก กินน้ำ-อาบน้ำ และนำช้างเข้ามัดเพื่อเตรียมให้สัตวแพทย์ทำการตรวจรักษา</t>
  </si>
  <si>
    <t xml:space="preserve">  1.3 จัดเตรียมยาและอุปกรณ์ที่ต้องใช้ในการตรวจสุขภาพช้าง</t>
  </si>
  <si>
    <t xml:space="preserve">  2.3 จัดเตรียมยาและอุปกรณ์ที่ต้องใช้ในการตรวจสุขภาพช้าง</t>
  </si>
  <si>
    <t xml:space="preserve">  3.1 นัดหมายเจ้าของช้าง/ควาญช้างเพื่อเข้าตรวจเยี่ยมสุขภาพช้าง</t>
  </si>
  <si>
    <t xml:space="preserve">  3.2 ทำบันทึกขออนุมัติเดินทางไปราชการ </t>
  </si>
  <si>
    <t xml:space="preserve">  3.3 จัดเตรียมยาและอุปกรณ์ที่ต้องใช้ในการตรวจสุขภาพช้าง</t>
  </si>
  <si>
    <t>3. ชื่อกระบวนงาน ดูแลสวัสดิภาพช้าง</t>
  </si>
  <si>
    <t xml:space="preserve">  1.3 ตรวจเช็คจำนวนและคุณภาพของหญ้า</t>
  </si>
  <si>
    <t xml:space="preserve">  2.3 ซ่อมแซมหลักมัดช้างตกมัน(เสา)</t>
  </si>
  <si>
    <t xml:space="preserve">  3.1 ทำความสะอาดหลักมัดช้างป่วย </t>
  </si>
  <si>
    <t xml:space="preserve">  3.2 เก็บมูลช้างจากแหล่งไปทิ้งที่บ่อรวม</t>
  </si>
  <si>
    <t xml:space="preserve">  3.3 ใช้เครื่องพ่นทำความสะอาดโรงเรือนและลงน้ำยาฆ่าเชื้อ(โรงกลาง)</t>
  </si>
  <si>
    <t xml:space="preserve">  1.3 เตรียมอุปกรณ์ที่ใช้ในการรีดน้ำเชื้อ</t>
  </si>
  <si>
    <t xml:space="preserve">  2.3 เจาะเลือดเพื่อตรวจดูวงรอบการเป็นสัด</t>
  </si>
  <si>
    <t xml:space="preserve">  3.1 จัดทำประวัติความเป็นพ่อแม่ลูกของช้าง</t>
  </si>
  <si>
    <t xml:space="preserve">  3.2 จัดเตรียมสถานที่ที่เหมาะสมสำหรับใช้ในการผสมพันธุ์ช้าง (ผสมจริง)</t>
  </si>
  <si>
    <t xml:space="preserve">  3.3 นำช้างเพศเมียที่เป็นสัดเข้าผสมกับช้างเพศผู้</t>
  </si>
  <si>
    <t xml:space="preserve">  2.4 ควาญช้างเดินทางไปกับรถขนช้างเพื่อดูแลช้างระหว่างการเดินทาง</t>
  </si>
  <si>
    <t xml:space="preserve">  3.4 สัตวแพทย์ทำการตรวจวินิจฉัยและเก็บตัวอย่างเพื่อประเมินสภาพช้างและวางแผนการรักษา</t>
  </si>
  <si>
    <t xml:space="preserve">  4.1 จัดทำอุปกรณ์สำหรับใช้ในการรักษาพยาบาลช้างป่วย เช่น ปะอก เชือก</t>
  </si>
  <si>
    <t xml:space="preserve">  4.2 จัดเตรียมอุปกรณ์สำหรับใช้ในการพยาบาลช้างป่วยรายวัน เช่น ต้มยาฟาด เตรียมบ่อแช่เท้า ต้มดีเกลือ</t>
  </si>
  <si>
    <t xml:space="preserve">  4.3 ทำการพยาบาลช้างป่วยตามที่ได้วางแผนไว้</t>
  </si>
  <si>
    <t xml:space="preserve">  4.4 จัดเตรียมสถานที่และอุปกรณ์สำหรับพยาบาลช้างป่วยระยะยาว เช่น เตียงนอนสำหรับช้าง บ่อธาราบำบัด</t>
  </si>
  <si>
    <t xml:space="preserve">  1.4 พนักงานขับรถ ขับรถไปส่งสัตวแพทย์ทำการตรวจสุขภาพช้าง</t>
  </si>
  <si>
    <t xml:space="preserve">  2.4 พนักงานขับรถ ขับรถไปส่งสัตวแพทย์ทำการตรวจสุขภาพช้าง</t>
  </si>
  <si>
    <t xml:space="preserve">  3.4 พนักงานขับรถ ขับรถไปส่งสัตวแพทย์ทำการตรวจสุขภาพช้าง</t>
  </si>
  <si>
    <t xml:space="preserve">  4.1 นัดหมายเจ้าของช้าง/ควาญช้างเพื่อเดินทางไปรักษาช้างป่วย </t>
  </si>
  <si>
    <t xml:space="preserve">  4.2 ทำบันทึกขออนุมัติเดินทางไปราชการ </t>
  </si>
  <si>
    <t xml:space="preserve">  4.3 จัดเตรียมยาและอุปกรณ์ที่ต้องใช้ในการักษาช้างป่วย</t>
  </si>
  <si>
    <t xml:space="preserve">  4.4 พนักงานขับรถ ขับรถไปส่งสัตวแพทย์ทำการรักษาช้าง</t>
  </si>
  <si>
    <t xml:space="preserve">  1.4 รับอาหารอื่นๆ จากส่วนกลาง</t>
  </si>
  <si>
    <t xml:space="preserve">  2.4 ซ่อมแซมหลักมัดช้างตกมัน(หลังคา)</t>
  </si>
  <si>
    <t xml:space="preserve">  3.4 ใช้เครื่องพ่นทำความสะอาดโรงเรือนและลงน้ำยาฆ่าเชื้อ(โรงเหนือ)</t>
  </si>
  <si>
    <t xml:space="preserve">  4.1 พาช้างเดินออกกำลังกาย</t>
  </si>
  <si>
    <t xml:space="preserve">  4.2 อาบน้ำทำความสะอาดร่างกายช้าง สังเกตพฤติกรรมช้างประจำวัน</t>
  </si>
  <si>
    <t xml:space="preserve">  4.3 ดูแลและสังเกตการณ์ช้างระหว่างวัน</t>
  </si>
  <si>
    <t xml:space="preserve">  4.4 นำช้างไปมัดที่แหล่งที่ใช้นอนในตอนกลางคืน</t>
  </si>
  <si>
    <t>4. ชื่อกระบวนงาน ขยายพันธุ์ช้าง</t>
  </si>
  <si>
    <t xml:space="preserve">  1.4 รีดน้ำเชื้อเพื่อตรวจคุณภาพน้ำเชื้อ(คนรีด)</t>
  </si>
  <si>
    <t xml:space="preserve">  2.4 นำช้างเพศผู้ตรวจการเป็นสัดของช้างเพศเมีย</t>
  </si>
  <si>
    <t xml:space="preserve">  3.4 เตรียมอุปกรณ์ที่จะใช้ในการผสมเทียม</t>
  </si>
  <si>
    <t xml:space="preserve">  4.1 ตรวจเยี่ยมสุขภาพช้างท้อง เจาะเลือดเพื่อตรวจวัดระดับฮอร์โมนที่ควบคุมการตั้งท้อง</t>
  </si>
  <si>
    <t xml:space="preserve">  4.2 จัดเตรียมสถานที่ที่เหมาะสมกับการคลอดของช้าง</t>
  </si>
  <si>
    <t xml:space="preserve">  4.3 จัดเตรียมอุปกรณ์ที่ใช้ในการทำคลอดช้าง</t>
  </si>
  <si>
    <t xml:space="preserve">  4.4 จัดเวรยามควาญช้าง1 ดูแลช้างคลอด</t>
  </si>
  <si>
    <t xml:space="preserve">  1.5 ลงบันทึกการรักษารายวันและผลการตรวจทางห้องปฏิบัติการ</t>
  </si>
  <si>
    <t xml:space="preserve">  2.5 มีการนำช้างขึ้น/ลงรถอย่างปลอดภัยและเหมาะสม</t>
  </si>
  <si>
    <t xml:space="preserve">  3.5 ควาญช้างทำการควบคุมบังคับช้างตลอดเวลาที่สัตวแพทย์ทำการตรวจวินิจฉัยและเก็บตัวอย่าง</t>
  </si>
  <si>
    <t xml:space="preserve">  5.1 จัดทำรายการอุปกรณ์และยาที่จำเป็นต้องซื้อ</t>
  </si>
  <si>
    <t xml:space="preserve">  5.2 ติดต่อกับบริษัทที่จำหน่ายอุปกรณ์และยาเพื่อขอใบเสนอราคา</t>
  </si>
  <si>
    <t xml:space="preserve">  5.3 ทำบันทึกจัดซื้ออุปกรณ์และยา</t>
  </si>
  <si>
    <t xml:space="preserve">  5.4 ติดต่อสั่งซื้ออุปกรณ์และยาจากบริษัทที่มีราคาเหมาะสม</t>
  </si>
  <si>
    <t xml:space="preserve">  5.5 รอรับอุปกรณ์และยาที่บริษัทจัดส่งให้หรือเดินทางไปรับยาด้วยตนเอง</t>
  </si>
  <si>
    <t xml:space="preserve">  5.11 จัดเตรียมยากินรายวันของช้างป่วยแต่ละเชือก</t>
  </si>
  <si>
    <t xml:space="preserve">  5.12 จัดเตรียมอุปกรณ์และยาที่ต้องใช้ในการรักษาช้างป่วยรายวัน</t>
  </si>
  <si>
    <t xml:space="preserve">  5.13 จัดเก็บอุปกรณ์ที่ใช้ในการรักษาช้างอย่างเหมาะสม มีการบำรุงรักษาและซ่อมแซมเมื่อเกิดการชำรุด</t>
  </si>
  <si>
    <t xml:space="preserve">  1.5 สัตวแพทย์เดินทางไปตรวจสุขภาพช้าง</t>
  </si>
  <si>
    <t xml:space="preserve">  2.5 สัตวแพทย์เดินทางไปตรวจสุขภาพช้าง</t>
  </si>
  <si>
    <t xml:space="preserve">  3.5 สัตวแพทย์เดินทางไปตรวจสุขภาพช้าง</t>
  </si>
  <si>
    <t xml:space="preserve">  4.5 สัตวแพทย์เดินทางไปทำการรักษาช้างป่วย</t>
  </si>
  <si>
    <t xml:space="preserve">  1.5 ตรวจเช็คจำนวนและคุณภาพของอาหาร</t>
  </si>
  <si>
    <t xml:space="preserve">  2.5 ซ่อมแซมหลักมัดช้างตกมัน(ระบบน้ำ)</t>
  </si>
  <si>
    <t xml:space="preserve">  3.5 ใช้เครื่องพ่นทำความสะอาดโรงเรือนและลงน้ำยาฆ่าเชื้อ(โรงใต้)</t>
  </si>
  <si>
    <t xml:space="preserve">  5.1 เวรยามดูแลช้างป่วยนอกเหนือเวลาราชการ</t>
  </si>
  <si>
    <t xml:space="preserve">  5.2 จัดทำแนวกันไฟรอบๆ พื้นที่โรงพยาบาลช้าง</t>
  </si>
  <si>
    <t xml:space="preserve">  5.3 ดูแลแนวกันไฟ</t>
  </si>
  <si>
    <t xml:space="preserve">  1.5 รองน้ำเชื้อ</t>
  </si>
  <si>
    <t xml:space="preserve">  3.5 ผสมเทียม(หมอวางยา)</t>
  </si>
  <si>
    <t xml:space="preserve">  4.5 จัดเวรยามควาญช้าง2 ดูแลช้างคลอด</t>
  </si>
  <si>
    <t xml:space="preserve">  5.1 จัดเตรียมสถานที่สำหรับอนุบาลลูกช้าง</t>
  </si>
  <si>
    <t xml:space="preserve">  5.2 ปรับปรุง/ซ่อมแซมคอกอนุบาลลูกช้าง (ซ่อมเสาคอก)</t>
  </si>
  <si>
    <t xml:space="preserve">  5.3 ปรับปรุง/ซ่อมแซมคอกอนุบาลลูกช้าง (ซ่อมรั้วคอก)</t>
  </si>
  <si>
    <t xml:space="preserve">  5.4 ปรับปรุง/ซ่อมแซมคอกอนุบาลลูกช้าง (ซ่อมหลังคาคอก)</t>
  </si>
  <si>
    <t xml:space="preserve">  5.5 ดูแลและจัดการคอกอนุบาลลูกช้าง</t>
  </si>
  <si>
    <t xml:space="preserve">  1.6 ถ่ายรูปช้างป่วยเพื่อประเมินความก้าวหน้าของการรักษารายสัปดาห์และจัดเก็บในรูปแบบที่เหมาะสม</t>
  </si>
  <si>
    <t xml:space="preserve">  3.6 สัตวแพทย์ทำการรักษาช้างตามที่ได้วางแผนการรักษาไว้</t>
  </si>
  <si>
    <t xml:space="preserve">  5.6 ทำการเช็คชนิดและจำนวนของอุปกรณ์และยาว่าตรงตามที่สั่งซื้อหรือไม่</t>
  </si>
  <si>
    <t xml:space="preserve">  1.6 ลงข้อมูลการตรวจสุขภาพช้างในฐานข้อมูล</t>
  </si>
  <si>
    <t xml:space="preserve">  2.6 ผู้ช่วยสัตวแพทย์/นักวิจัย เดินทางไปช่วยสัตวแพทย์ในการเก็บข้อมูล</t>
  </si>
  <si>
    <t xml:space="preserve">  3.6 ผู้ช่วยสัตวแพทย์/นักวิจัย เดินทางไปช่วยสัตวแพทย์ในการเก็บข้อมูล</t>
  </si>
  <si>
    <t xml:space="preserve">  4.6 ลงข้อมูลการรักษาช้างป่วยในฐานข้อมูล</t>
  </si>
  <si>
    <t xml:space="preserve">  1.6 จัดเก็บอาหารให้เหมาะสมตามชนิดอาหารและฤดูกาล</t>
  </si>
  <si>
    <t xml:space="preserve">  2.6 ดูแลโรงเรือนรักษาช้างป่วย(โรงเหนือ)</t>
  </si>
  <si>
    <t xml:space="preserve">  3.6 ทำความสะอาดและลงน้ำยาฆ่าเชื้อหลักมัดช้าง หลังจากช้างป่วยออกจากโรงพยาบาล</t>
  </si>
  <si>
    <t xml:space="preserve">  6.1 ตรวจเยี่ยมสุขภาพช้างที่อยู่ในความดูแลของโรงพยาบาลช้างประจำวัน</t>
  </si>
  <si>
    <t xml:space="preserve">  6.2 ตรวจเยี่ยมสุขภาพช้างที่อยู่ในความดูแลของสถาบันคชบาลแห่งชาติ</t>
  </si>
  <si>
    <t xml:space="preserve">  6.3 เตรียมอุปกรณ์และยาสำหรับการตรวจสุขภาพประจำปี</t>
  </si>
  <si>
    <t xml:space="preserve">  6.4 ตรวจสุขภาพช้าง(ถ่ายรูป+ชั่งน้ำหนัก)</t>
  </si>
  <si>
    <t xml:space="preserve">  6.5 ตรวจสุขภาพช้าง(ตรวจ+เก็บตัวอย่าง)</t>
  </si>
  <si>
    <t xml:space="preserve">  6.6 ตรวจสุขภาพช้าง(ให้ยา)</t>
  </si>
  <si>
    <t xml:space="preserve">  1.6 ตรวจสอบและเติมไนโตรเจนเหลว</t>
  </si>
  <si>
    <t xml:space="preserve">  3.6 ผสมเทียม(หมอสอด endoscope1)</t>
  </si>
  <si>
    <t xml:space="preserve">  4.6 จัดเวรยามควาญช้าง3 ดูแลช้างคลอด</t>
  </si>
  <si>
    <t xml:space="preserve">  5.6 ตรวจเยี่ยมสุขภาพแม่ช้างและลูกช้าง</t>
  </si>
  <si>
    <t xml:space="preserve">  1.7 ถ่ายรูป ให้ผู้รับและสัตวแพทย์กรอกเอกสารที่จำเป็นสำหรับการนำช้างป่วยออกจากโรงพยาบาล</t>
  </si>
  <si>
    <t xml:space="preserve">  3.7 ควาญช้างทำการควบคุมบังคับช้างและเป็นผู้ช่วยสัตวแพทย์ตลอดเวลาที่ทำการรักษา</t>
  </si>
  <si>
    <t xml:space="preserve">  5.7 นำอุปกรณ์และยาเข้าจัดเก็บในคลังยาใหญ่ จัดเรียงตามประเภทและวันหมดอายุ</t>
  </si>
  <si>
    <t xml:space="preserve">  2.7 ลงข้อมูลการตรวจสุขภาพช้างในฐานข้อมูล</t>
  </si>
  <si>
    <t xml:space="preserve">  3.7 ลงข้อมูลการตรวจสุขภาพช้างในฐานข้อมูล</t>
  </si>
  <si>
    <t xml:space="preserve">  1.7 แจกจ่ายและจัดเตรียมอาหารให้ช้างแต่ละเชือกตามที่กำหนด</t>
  </si>
  <si>
    <t xml:space="preserve">  2.7 ดูแลโรงเรือนรักษาช้างป่วย(โรงใต้)</t>
  </si>
  <si>
    <t xml:space="preserve">  3.7 ดูแลรักษาความสะอาด/ความเรียบร้อยของสถานที่รอบๆโรงพยาบาลช้าง</t>
  </si>
  <si>
    <t xml:space="preserve">  6.7 ลงข้อมูลการตรวจสุขภาพในฐานข้อมูล</t>
  </si>
  <si>
    <t xml:space="preserve">  3.7 ผสมเทียม(หมอสอด endoscope2)</t>
  </si>
  <si>
    <t xml:space="preserve">  4.7 จัดเวรยามสัตวแพทย์ ดูแลช้างคลอด</t>
  </si>
  <si>
    <t xml:space="preserve">  1.8 สรุปข้อมูลช้างป่วยรายเดือนและรายปี</t>
  </si>
  <si>
    <t xml:space="preserve">  3.8 เมื่อช้างป่วยหายเป็นปกติ ประสานงานกับเจ้าของช้างให้นำช้างกลับ มีการให้ความรู้เจ้าของ/ควาญช้าง</t>
  </si>
  <si>
    <t xml:space="preserve">  5.8 เช็คจำนวนอุปกรณ์และยาในคลังยาเล็กและนำมาเติมให้พร้อมใช้งานตลอดเวลา </t>
  </si>
  <si>
    <t xml:space="preserve">  1.8 เพาะปลูกและดูแลพืชอาหารเสริมสำหรับช้างเพิ่มเติม</t>
  </si>
  <si>
    <t xml:space="preserve">  6.8 จัดทำตารางโภชนาการที่เหมาะสมสำหรับช้างแต่ละเชือก</t>
  </si>
  <si>
    <t xml:space="preserve">  3.8 ผสมเทียม(ผู้ช่วยหมอ)</t>
  </si>
  <si>
    <t xml:space="preserve">  1.9 ดูแลจัดการฐานข้อมูลช้างป่วยให้เรียบร้อยและเป็นปัจจุบัน</t>
  </si>
  <si>
    <t xml:space="preserve">  5.9 ทำบันทึกการจ่ายยาจากคลังยาใหญ่และคลังยาเล็ก</t>
  </si>
  <si>
    <t xml:space="preserve">  3.9 ผสมเทียม(ควาญช้าง)</t>
  </si>
  <si>
    <t xml:space="preserve">  5.10 ทำสรุปรายเดือนและรายปี</t>
  </si>
  <si>
    <t xml:space="preserve">  3.10 เจาะเลือดเพื่อตรวจวัดระดับฮอร์โมนในการตั้งท้อง</t>
  </si>
  <si>
    <t xml:space="preserve"> 5. ชื่อกระบวนงาน  งานจัดซื้อจัดจ้าง</t>
  </si>
  <si>
    <t xml:space="preserve">   1. การจัดทำทะเบียนช้างป่วย</t>
  </si>
  <si>
    <t xml:space="preserve">      1.1 รับแจ้งว่ามีช้างป่วยจากเจ้าของช้าง/ควาญช้าง</t>
  </si>
  <si>
    <t xml:space="preserve">   1. ดูแลสุขภาพช้างเลี้ยงที่อยู่ในความดูแลของ ออป.(ช้างลากไม้)</t>
  </si>
  <si>
    <t xml:space="preserve">      1.1 นัดหมายเจ้าของช้าง/ควาญช้าง เพื่อเข้าตรวจเยี่ยมสุขภาพช้าง</t>
  </si>
  <si>
    <t xml:space="preserve">   1. การจัดการด้านโภชนาการ</t>
  </si>
  <si>
    <t xml:space="preserve">      1.1 จัดทำประมาณการจัดซื้ออาหารช้างในแต่ละเดือน</t>
  </si>
  <si>
    <t xml:space="preserve">   1. การจัดการระบบสืบพันธุ์ช้างเพศผู้</t>
  </si>
  <si>
    <t xml:space="preserve">      1.1 คัดเลือกช้างเพศผู้ที่มีความเหมาะสมที่จะเป็นพ่อพันธุ์</t>
  </si>
  <si>
    <t xml:space="preserve">      1.2 สืบค้นประวัติเดิมของช้างป่วยจากฐานข้อมูล</t>
  </si>
  <si>
    <t xml:space="preserve">   2. การขนส่งช้างป่วย</t>
  </si>
  <si>
    <t xml:space="preserve">      2.1 ประสานกับผู้ที่มีหน้าที่ควบคุมยานพาหนะและคนขับรถเพื่อนัดหมายวัน-เวลา</t>
  </si>
  <si>
    <t xml:space="preserve">      2.2 ทำเรื่องขอใช้รถตามวัน-เวลาที่กำหนด ทำเรื่องขอยืมเงินทดรอง</t>
  </si>
  <si>
    <t xml:space="preserve">   2. ชื่อกระบวนงาน โครงการสัตวแพทย์สัญจร</t>
  </si>
  <si>
    <t xml:space="preserve">      1.2 ทำบันทึกขออนุมัติเดินทางไปราชการ</t>
  </si>
  <si>
    <t xml:space="preserve">   2. ดูแลสุขภาพช้างเลี้ยงในเขตภาคเหนือ</t>
  </si>
  <si>
    <t xml:space="preserve">      1.2 รับหญ้าสดจากผู้ส่ง</t>
  </si>
  <si>
    <t xml:space="preserve">   2. การจัดการด้านที่อยู่อาศัย</t>
  </si>
  <si>
    <t xml:space="preserve">      2.1 จัดหาแหล่งมัดช้างที่เหมาะสมสำหรับช้างแต่ละเชือก</t>
  </si>
  <si>
    <t xml:space="preserve">      2.2 จัดเตรียม/บำรุงรักษาอุปกรณ์สำหรับมัดช้างป่วย/ช้างตกมัน</t>
  </si>
  <si>
    <t xml:space="preserve">      1.2 ตรวจสุขภาพ ตรวจโรคระบาด</t>
  </si>
  <si>
    <t xml:space="preserve">   2. การจัดการระบบสืบพันธุ์ช้างเพศเมีย</t>
  </si>
  <si>
    <t xml:space="preserve">      2.1 คัดเลือกช้างเพศเมียที่มีความเหมาะสมที่จะเป็นแม่พันธุ์</t>
  </si>
  <si>
    <t xml:space="preserve">      2.2 ตรวจสุขภาพ ตรวจโรคระบาด</t>
  </si>
  <si>
    <t xml:space="preserve">      1.3 จัดเตรียม OPD และเอกสารที่เกี่ยวข้องสำหรับช้างป่วยใน</t>
  </si>
  <si>
    <t xml:space="preserve">      2.3 คนขับรถเดินทางไปรับ/ส่งช้างป่วย</t>
  </si>
  <si>
    <t xml:space="preserve">   3. การรักษาช้างป่วย</t>
  </si>
  <si>
    <t xml:space="preserve">      3.1 จัดเตรียมสถานที่</t>
  </si>
  <si>
    <t xml:space="preserve">      3.2 จัดเตรียมอุปกรณ์</t>
  </si>
  <si>
    <t xml:space="preserve">      3.3 หลังจากช้างลงรถให้ช้างพัก กินน้ำ-อาบน้ำ และนำช้างเข้ามัดเพื่อเตรียมให้สัตวแพทย์ทำการตรวจรักษา</t>
  </si>
  <si>
    <t xml:space="preserve">      1.3 จัดเตรียมยาและอุปกรณ์ที่ต้องใช้ในการตรวจสุขภาพช้าง</t>
  </si>
  <si>
    <t xml:space="preserve">   3. ดูแลสุขภาพช้างเลี้ยงทั่วประเทศ</t>
  </si>
  <si>
    <t xml:space="preserve">   3. ชื่อกระบวนงาน ดูแลสวัสดิภาพช้าง</t>
  </si>
  <si>
    <t xml:space="preserve">      1.3 ตรวจเช็คจำนวนและคุณภาพของหญ้า</t>
  </si>
  <si>
    <t xml:space="preserve">      2.3 ซ่อมแซมหลักมัดช้างตกมัน(เสา)</t>
  </si>
  <si>
    <t xml:space="preserve">   3. การจัดการด้านสุขลักษณะ</t>
  </si>
  <si>
    <t xml:space="preserve">      3.1 ทำความสะอาดหลักมัดช้างป่วย</t>
  </si>
  <si>
    <t xml:space="preserve">      3.2 เก็บมูลช้างจากแหล่งไปทิ้งที่บ่อรวม</t>
  </si>
  <si>
    <t xml:space="preserve">      3.3 ใช้เครื่องพ่นทำความสะอาดโรงเรือนและลงน้ำยาฆ่าเชื้อ(โรงกลาง)</t>
  </si>
  <si>
    <t xml:space="preserve">      1.3 เตรียมอุปกรณ์ที่ใช้ในการรีดน้ำเชื้อ</t>
  </si>
  <si>
    <t xml:space="preserve">      2.3 เจาะเลือดเพื่อตรวจดูวงรอบการเป็นสัด</t>
  </si>
  <si>
    <t xml:space="preserve">   3. การจัดการผสมพันธุ์ช้าง</t>
  </si>
  <si>
    <t xml:space="preserve">      3.1 จัดทำประวัติความเป็นพ่อแม่ลูกของช้าง</t>
  </si>
  <si>
    <t xml:space="preserve">      3.2 จัดเตรียมสถานที่ที่เหมาะสมสำหรับใช้ในการผสมพันธุ์ช้าง (ผสมจริง)</t>
  </si>
  <si>
    <t xml:space="preserve">      3.3 นำช้างเพศเมียที่เป็นสัดเข้าผสมกับช้างเพศผู้</t>
  </si>
  <si>
    <t xml:space="preserve">      3.10 เจาะเลือดเพื่อตรวจวัดระดับฮอร์โมนในการตั้งท้อง</t>
  </si>
  <si>
    <t xml:space="preserve">      1.4 ถ่ายรูป ทำประวัติ ให้ผู้นำส่งและสัตวแพทย์กรอกเอกสารที่จำเป็นสำหรับนำช้างป่วยเข้ารับบริการ</t>
  </si>
  <si>
    <t xml:space="preserve">      2.4 ควาญช้างเดินทางไปกับรถขนช้างเพื่อดูแลช้างระหว่างการเดินทาง</t>
  </si>
  <si>
    <t xml:space="preserve">      3.4 สัตวแพทย์ทำการตรวจวินิจฉัยและเก็บตัวอย่างเพื่อประเมินสภาพช้างและวางแผนการรักษา</t>
  </si>
  <si>
    <t xml:space="preserve">   4. การพยาบาลช้างป่วย</t>
  </si>
  <si>
    <t xml:space="preserve">      4.1 จัดทำอุปกรณ์สำหรับใช้ในการรักษาพยาบาลช้างป่วย เช่น ปะอก เชือก</t>
  </si>
  <si>
    <t xml:space="preserve">      4.2 จัดเตรียมอุปกรณ์สำหรับใช้ในการพยาบาลช้างป่วยรายวัน เช่น ต้มยาฟาด เตรียมบ่อแช่เท้า ต้มดีเกลือ</t>
  </si>
  <si>
    <t xml:space="preserve">      4.3 ทำการพยาบาลช้างป่วยตามที่ได้วางแผนไว้</t>
  </si>
  <si>
    <t xml:space="preserve">      4.4 จัดเตรียมสถานที่และอุปกรณ์สำหรับพยาบาลช้างป่วยระยะยาว เช่น เตียงนอนสำหรับช้าง บ่อธาราบำบัด</t>
  </si>
  <si>
    <t xml:space="preserve">      1.4 พนักงานขับรถ ขับรถไปส่งสัตวแพทย์ทำการตรวจสุขภาพช้าง</t>
  </si>
  <si>
    <t xml:space="preserve">   4. รักษาช้างป่วยนอกสถานที่</t>
  </si>
  <si>
    <t xml:space="preserve">      4.1 นัดหมายเจ้าของช้าง/ควาญช้าง เพื่อเดินทางไปรักษาช้างป่วย</t>
  </si>
  <si>
    <t xml:space="preserve">      4.2 ทำบันทึกขออนุมัติเดินทางไปราชการ</t>
  </si>
  <si>
    <t xml:space="preserve">      4.3 จัดเตรียมยาและอุปกรณ์ที่ต้องใช้ในการรักษาช้างป่วย</t>
  </si>
  <si>
    <t xml:space="preserve">      4.4 พนักงานขับรถ ขับรถไปส่งสัตวแพทย์ทำการรักษาช้าง</t>
  </si>
  <si>
    <t xml:space="preserve">      1.4 รับอาหารอื่นๆ จากส่วนกลาง</t>
  </si>
  <si>
    <t xml:space="preserve">      2.4 ซ่อมแซมหลักมัดช้างตกมัน(หลังคา)</t>
  </si>
  <si>
    <t xml:space="preserve">      3.4 ใช้เครื่องพ่นทำความสะอาดโรงเรือนและลงน้ำยาฆ่าเชื้อ(โรงเหนือ)</t>
  </si>
  <si>
    <t xml:space="preserve">   4. กิจวัตรประจำวัน/กิจกรรมเสริม</t>
  </si>
  <si>
    <t xml:space="preserve">      4.1 พาช้างเดินออกกำลังกาย</t>
  </si>
  <si>
    <t xml:space="preserve">      4.2 อาบน้ำทำความสะอาดร่างกายช้าง สังเกตพฤติกรรมและสุขภาพของช้างประจำวัน</t>
  </si>
  <si>
    <t xml:space="preserve">      4.3 ดูแลและสังเกตการณ์ช้างระหว่างวัน</t>
  </si>
  <si>
    <t xml:space="preserve">      4.4 นำช้างไปมัดที่แหล่งที่ใช้นอนในตอนกลางคืน</t>
  </si>
  <si>
    <t xml:space="preserve">   4. ชื่อกระบวนงาน ขยายพันธุ์ช้าง</t>
  </si>
  <si>
    <t xml:space="preserve">      1.4 รีดน้ำเชื้อเพื่อตรวจคุณภาพน้ำเชื้อ(คนรีด)</t>
  </si>
  <si>
    <t xml:space="preserve">      2.4 นำช้างเพศผู้ตรวจการเป็นสัดของช้างเพศเมีย</t>
  </si>
  <si>
    <t xml:space="preserve">      3.4 เตรียมอุปกรณ์ที่จะใช้ในการผสมเทียม</t>
  </si>
  <si>
    <t xml:space="preserve">   4. การจัดการช้างท้องและการคลอดของช้าง</t>
  </si>
  <si>
    <t xml:space="preserve">      4.1 ตรวจเยี่ยมสุขภาพช้างท้อง เจาะเลือดเพื่อตรวจวัดระดับฮอร์โมนที่ควบคุมการตั้งท้อง</t>
  </si>
  <si>
    <t xml:space="preserve">      4.2 จัดเตรียมสถานที่ที่เหมาะสมกับการคลอดของช้าง</t>
  </si>
  <si>
    <t xml:space="preserve">      4.3 จัดเตรียมอุปกรณ์ที่ใช้ในการทำคลอดช้าง</t>
  </si>
  <si>
    <t xml:space="preserve">      4.4 จัดเวรยามควาญช้าง1 ดูแลช้างคลอด</t>
  </si>
  <si>
    <t xml:space="preserve">      1.5 ลงบันทึกการรักษารายวันและผลการตรวจทางห้องปฏิบัติการ</t>
  </si>
  <si>
    <t xml:space="preserve">      2.5 มีการนำช้างขึ้น/ลงรถอย่างปลอดภัยและเหมาะสม</t>
  </si>
  <si>
    <t xml:space="preserve">      3.5 ควาญช้างทำการควบคุมบังคับช้างตลอดเวลาที่สัตวแพทย์ทำการตรวจวินิจฉัยและเก็บตัวอย่าง</t>
  </si>
  <si>
    <t xml:space="preserve">   5. การจัดการอุปกรณ์และยาสำหรับรักษาพยาบาลช้างป่วย</t>
  </si>
  <si>
    <t xml:space="preserve">      5.1 จัดทำรายการอุปกรณ์และยาที่จำเป็นต้องซื้อ</t>
  </si>
  <si>
    <t xml:space="preserve">      5.2 ติดต่อกับบริษัทที่จำหน่ายอุปกรณ์และยาเพื่อขอใบเสนอราคา</t>
  </si>
  <si>
    <t xml:space="preserve">      5.3 ทำบันทึกจัดซื้ออุปกรณ์และยา</t>
  </si>
  <si>
    <t xml:space="preserve">      5.4 ติดต่อสั่งซื้ออุปกรณ์และยาจากบริษัทที่มีราคาเหมาะสม</t>
  </si>
  <si>
    <t xml:space="preserve">      5.5 รอรับอุปกรณ์และยาที่บริษัทจัดส่งให้ หรือเดินทางไปรับยาด้วยตนเอง</t>
  </si>
  <si>
    <t xml:space="preserve">      5.10 ทำสรุปรายเดือนและรายปี</t>
  </si>
  <si>
    <t xml:space="preserve">      5.11 จัดเตรียมยากินรายวันของช้างป่วยแต่ละเชือก</t>
  </si>
  <si>
    <t xml:space="preserve">      5.12 จัดเตรียมอุปกรณ์และยาที่ต้องใช้ในการรักษาช้างป่วยรายวัน</t>
  </si>
  <si>
    <t xml:space="preserve">      5.13 จัดเก็บอุปกรณ์ที่ใช้ในการรักษาช้างอย่างเหมาะสม มีการบำรุงรักษาและซ่อมแซมเมื่อเกิดการชำรุด</t>
  </si>
  <si>
    <t xml:space="preserve">      1.5 สัตวแพทย์ทำการตรวจสุขภาพช้าง</t>
  </si>
  <si>
    <t xml:space="preserve">      4.5 สัตวแพทย์เดินทางไปทำการรักษาช้างป่วย</t>
  </si>
  <si>
    <t xml:space="preserve">      1.5 ตรวจเช็คจำนวนและคุณภาพของอาหาร</t>
  </si>
  <si>
    <t xml:space="preserve">      2.5 ซ่อมแซมหลักมัดช้างตกมัน(ระบบน้ำ)</t>
  </si>
  <si>
    <t xml:space="preserve">      3.5 ใช้เครื่องพ่นทำความสะอาดโรงเรือนและลงน้ำยาฆ่าเชื้อ(โรงใต้)</t>
  </si>
  <si>
    <t xml:space="preserve">   5. การจัดการด้านความปลอดภัย</t>
  </si>
  <si>
    <t xml:space="preserve">      5.1 เวรยามดูแลช้างป่วยนอกเหนือเวลาราชการ</t>
  </si>
  <si>
    <t xml:space="preserve">      5.2 จัดทำแนวกันไฟรอบๆ พื้นที่โรงพยาบาลช้าง</t>
  </si>
  <si>
    <t xml:space="preserve">      5.3 ดูแลแนวกันไฟ</t>
  </si>
  <si>
    <t xml:space="preserve">      1.5 รองน้ำเชื้อ</t>
  </si>
  <si>
    <t xml:space="preserve">      3.5 ผสมเทียม(หมอวางยา)</t>
  </si>
  <si>
    <t xml:space="preserve">      4.5 จัดเวรยามควาญช้าง2 ดูแลช้างคลอด</t>
  </si>
  <si>
    <t xml:space="preserve">   5. การจัดการอนุบาลลูกช้าง</t>
  </si>
  <si>
    <t xml:space="preserve">      5.1 จัดเตรียมสถานที่สำหรับอนุบาลลูกช้าง</t>
  </si>
  <si>
    <t xml:space="preserve">      5.2 ปรับปรุง/ซ่อมแซมคอกอนุบาลลูกช้าง(ซ่อมเสาคอก)</t>
  </si>
  <si>
    <t xml:space="preserve">      5.3 ปรับปรุง/ซ่อมแซมคอกอนุบาลลูกช้าง(ซ่อมรั้วคอก)</t>
  </si>
  <si>
    <t xml:space="preserve">      5.4 ปรับปรุง/ซ่อมแซมคอกอนุบาลลูกช้าง(หลังคาคอก)</t>
  </si>
  <si>
    <t xml:space="preserve">      5.5 ดูแลและจัดการคอกอนุบาลลูกช้าง</t>
  </si>
  <si>
    <t xml:space="preserve">      1.6 ถ่ายรูปช้างป่วยเพื่อประเมินความก้าวหน้าของการรักษารายสัปดาห์ และจัดเก็บในรูปแบบที่เหมาะสม</t>
  </si>
  <si>
    <t xml:space="preserve">      3.6 สัตวแพทย์ทำการรักษาช้างตามที่ได้วางแผนการรักษาไว้</t>
  </si>
  <si>
    <t xml:space="preserve">      5.6 ทำการเช็คชนิดและจำนวนของอุปกรณ์และยาว่าตรงตามที่สั่งซื้อหรือไม่</t>
  </si>
  <si>
    <t xml:space="preserve">      1.6 ลงข้อมูลการตรวจสุขภาพช้างในฐานข้อมูล</t>
  </si>
  <si>
    <t xml:space="preserve">      1.6 ผู้ช่วยสัตวแพทย์/นักวิจัย เดินทางไปช่วยงานสัตวแพทย์ในการเก็บข้อมูล</t>
  </si>
  <si>
    <t xml:space="preserve">      4.6 ลงข้อมูลการรักษาช้างป่วยในฐานข้อมูล</t>
  </si>
  <si>
    <t xml:space="preserve">      1.6 จัดเก็บอาหารให้เหมาะสมตามชนิดอาหารและฤดูกาล</t>
  </si>
  <si>
    <t xml:space="preserve">      2.6 ดูแลโรงเรือนรักษาช้างป่วย(โรงเหนือ)</t>
  </si>
  <si>
    <t xml:space="preserve">      3.6 ทำความสะอาดและลงน้ำยาฆ่าเชื้อหลักมัดช้าง หลังจากช้างป่วยออกจากโรงพยาบาล</t>
  </si>
  <si>
    <t xml:space="preserve">   6. การจัดการด้านสุขภาพ</t>
  </si>
  <si>
    <t xml:space="preserve">      6.1 ตรวจเยี่ยมสุขภาพช้างที่อยู่ในความดูแลของโรงพยาบาลช้างประจำวัน</t>
  </si>
  <si>
    <t xml:space="preserve">      6.2 ตรวจเยี่ยมสุขภาพช้างที่อยู่ในความดูแลของสถาบันคชบาลแห่งชาติ</t>
  </si>
  <si>
    <t xml:space="preserve">      6.3 เตรียมอุปกรณ์และยาสำหรับการตรวจสุขภาพประจำปี</t>
  </si>
  <si>
    <t xml:space="preserve">      6.4 ตรวจสุขภาพช้าง(ถ่ายรูป+ชั่งน้ำหนัก)</t>
  </si>
  <si>
    <t xml:space="preserve">      6.5 ตรวจสุขภาพช้าง(ตรวจ+เก็บตัวอย่าง)</t>
  </si>
  <si>
    <t xml:space="preserve">      6.6 ตรวจสุขภาพช้าง(ให้ยา)</t>
  </si>
  <si>
    <t xml:space="preserve">      1.6 ตรวจสอบและเติมไนโตรเจนเหลว</t>
  </si>
  <si>
    <t xml:space="preserve">      3.6 ผสมเทียม(หมอสอด endoscope1)</t>
  </si>
  <si>
    <t xml:space="preserve">      4.6 จัดเวรยามควาญช้าง3 ดูแลช้างคลอด</t>
  </si>
  <si>
    <t xml:space="preserve">      5.6 ตรวจเยี่ยมสุขภาพแม่ช้างและลูกช้าง</t>
  </si>
  <si>
    <t xml:space="preserve">      1.7 ถ่ายรูป ให้ผู้รับและสัตวแพทย์กรอกเอกสารที่จำเป็นสำหรับการนำช้างป่วยออกจากโรงพยาบาลช้าง</t>
  </si>
  <si>
    <t xml:space="preserve">      3.7 ควาญช้างทำการควบคุมบังคับช้างและเป็นผู้ช่วยสัตวแพทย์ตลอดเวลาที่ทำตรวจการรักษา</t>
  </si>
  <si>
    <t xml:space="preserve">      5.7 นำอุปกรณ์และยาเข้าจัดเก็บในคลังยาใหญ่ จัดเรียงตามประเภทและวันหมดอายุ</t>
  </si>
  <si>
    <t xml:space="preserve">      1.7 ลงข้อมูลการตรวจสุขภาพช้างในฐานข้อมูล</t>
  </si>
  <si>
    <t xml:space="preserve">      1.7 แจกจ่ายและจัดเตรียมอาหารให้ช้างแต่ละเชือกตามที่กำหนด</t>
  </si>
  <si>
    <t xml:space="preserve">      2.7 ดูแลโรงเรือนรักษาช้างป่วย(โรงใต้)</t>
  </si>
  <si>
    <t xml:space="preserve">      3.7 ดูแลรักษาความสะอาด/ความเรียบร้อยของสถานที่รอบๆโรงพยาบาลช้าง</t>
  </si>
  <si>
    <t xml:space="preserve">      6.7 ลงข้อมูลการตรวจสุขภาพในฐานข้อมูล</t>
  </si>
  <si>
    <t xml:space="preserve">      3.7 ผสมเทียม(หมอสอด endoscope2)</t>
  </si>
  <si>
    <t xml:space="preserve">      4.7 จัดเวรยามสัตวแพทย์ ดูแลช้างคลอด</t>
  </si>
  <si>
    <t xml:space="preserve">      1.8 สรุปข้อมูลช้างป่วยรายเดือนและรายปี</t>
  </si>
  <si>
    <t xml:space="preserve">      3.8 เมื่อช้างป่วยหายเป็นปกติ ประสานงานกับเจ้าของช้างให้นำช้างกลับ มีการให้ความรู้เจ้าของ/ควาญช้าง</t>
  </si>
  <si>
    <t xml:space="preserve">      5.8 เช็คจำนวนอุปกรณ์และยาในคลังยาเล็ก และนำมาเติมให้พร้อมใช้งานตลอดเวลา</t>
  </si>
  <si>
    <t xml:space="preserve">      1.8 เพาะปลูกและดูแลพืชอาหารเสริมสำหรับช้างเพิ่มเติม</t>
  </si>
  <si>
    <t xml:space="preserve">      6.8 จัดทำตารางโภชนาการที่เหมาะสมสำหรับช้างแต่ละเชือก</t>
  </si>
  <si>
    <t xml:space="preserve">      3.8 ผสมเทียม(ผู้ช่วยหมอ)</t>
  </si>
  <si>
    <t xml:space="preserve">      1.9 ดูแลจัดการฐานข้อมูลช้างป่วยให้เรียบร้อยและเป็นปัจจุบัน</t>
  </si>
  <si>
    <t xml:space="preserve">      5.9 ทำบันทึกการจ่ายยาจากคลังยาใหญ่และคลังยาเล็ก</t>
  </si>
  <si>
    <t xml:space="preserve">      3.9 ผสมเทียม(ควาญช้าง)</t>
  </si>
  <si>
    <t>ดำเนินงานด้านการเลี้ยงดูและบริบาลช้างที่เจ็บป่วยของ อ.อ.ป. ช้างของเอกชนและช้างในโครงการความร่วมมือฯ</t>
  </si>
  <si>
    <t>5. ชื่อกระบวนการ  งานพัสดุ</t>
  </si>
  <si>
    <t>1,800 เรื่อง</t>
  </si>
  <si>
    <t xml:space="preserve">   5. งานพัสดุ</t>
  </si>
  <si>
    <t>พิจารณาคัดกรองเอกสารการจัดซื้อจัดจ้าง</t>
  </si>
  <si>
    <t>สอบถามราคา/สืบราคาในการจัดซื้อจัดจ้าง</t>
  </si>
  <si>
    <t>การจัดซื้อ</t>
  </si>
  <si>
    <t>สำรวจตรวจสอบคุณภาพ</t>
  </si>
  <si>
    <t>ขึ้นบัญชีทรัพย์สิน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</si>
</sst>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.00000"/>
    <numFmt numFmtId="188" formatCode="_-* #,##0.00000_-;\-* #,##0.00000_-;_-* &quot;-&quot;??_-;_-@_-"/>
    <numFmt numFmtId="190" formatCode="_-* #,##0_-;\-* #,##0_-;_-* &quot;-&quot;??_-;_-@_-"/>
    <numFmt numFmtId="191" formatCode="0.000000"/>
  </numFmts>
  <fonts count="22"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6"/>
      <color indexed="8"/>
      <name val="TH SarabunPSK"/>
      <family val="2"/>
    </font>
    <font>
      <sz val="10"/>
      <name val="Arial"/>
      <family val="2"/>
    </font>
    <font>
      <sz val="12"/>
      <color indexed="8"/>
      <name val="TH SarabunPSK"/>
      <family val="2"/>
    </font>
    <font>
      <sz val="12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10"/>
      <color rgb="FFFF0000"/>
      <name val="TH SarabunPSK"/>
      <family val="2"/>
    </font>
    <font>
      <sz val="14"/>
      <color indexed="8"/>
      <name val="TH SarabunPSK"/>
      <family val="2"/>
    </font>
    <font>
      <sz val="12"/>
      <color theme="8" tint="0.79998168889431442"/>
      <name val="TH SarabunPSK"/>
      <family val="2"/>
    </font>
    <font>
      <sz val="14"/>
      <name val="TH SarabunPSK"/>
      <family val="2"/>
    </font>
    <font>
      <sz val="14"/>
      <color theme="1"/>
      <name val="TH SarabunIT๙"/>
      <family val="2"/>
    </font>
    <font>
      <sz val="12"/>
      <color indexed="8"/>
      <name val="TH SarabunIT๙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43" fontId="1" fillId="0" borderId="0" applyFill="0" applyBorder="0" applyAlignment="0" applyProtection="0"/>
    <xf numFmtId="0" fontId="2" fillId="0" borderId="0"/>
    <xf numFmtId="0" fontId="4" fillId="0" borderId="0"/>
  </cellStyleXfs>
  <cellXfs count="19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0" borderId="4" xfId="2" applyFont="1" applyBorder="1"/>
    <xf numFmtId="0" fontId="3" fillId="0" borderId="0" xfId="2" applyFont="1" applyBorder="1"/>
    <xf numFmtId="0" fontId="3" fillId="0" borderId="5" xfId="2" applyFont="1" applyBorder="1"/>
    <xf numFmtId="0" fontId="3" fillId="0" borderId="6" xfId="2" applyFont="1" applyBorder="1"/>
    <xf numFmtId="0" fontId="3" fillId="0" borderId="7" xfId="2" applyFont="1" applyBorder="1"/>
    <xf numFmtId="0" fontId="3" fillId="0" borderId="8" xfId="2" applyFont="1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Border="1"/>
    <xf numFmtId="0" fontId="5" fillId="0" borderId="14" xfId="2" applyFont="1" applyBorder="1" applyAlignment="1">
      <alignment horizontal="center" vertical="center"/>
    </xf>
    <xf numFmtId="0" fontId="5" fillId="0" borderId="10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7" xfId="2" applyFont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1" xfId="2" applyFont="1" applyBorder="1"/>
    <xf numFmtId="0" fontId="5" fillId="0" borderId="11" xfId="2" applyFont="1" applyBorder="1" applyAlignment="1">
      <alignment horizontal="center"/>
    </xf>
    <xf numFmtId="187" fontId="5" fillId="0" borderId="0" xfId="2" applyNumberFormat="1" applyFont="1" applyBorder="1" applyAlignment="1">
      <alignment horizontal="center"/>
    </xf>
    <xf numFmtId="187" fontId="5" fillId="0" borderId="11" xfId="2" applyNumberFormat="1" applyFont="1" applyBorder="1" applyAlignment="1">
      <alignment horizontal="center"/>
    </xf>
    <xf numFmtId="0" fontId="5" fillId="0" borderId="11" xfId="2" applyFont="1" applyFill="1" applyBorder="1"/>
    <xf numFmtId="0" fontId="5" fillId="0" borderId="0" xfId="2" applyFont="1" applyFill="1" applyBorder="1" applyAlignment="1">
      <alignment horizontal="center"/>
    </xf>
    <xf numFmtId="0" fontId="5" fillId="0" borderId="11" xfId="2" applyFont="1" applyFill="1" applyBorder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187" fontId="5" fillId="0" borderId="11" xfId="2" applyNumberFormat="1" applyFont="1" applyFill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5" fillId="0" borderId="12" xfId="2" applyFont="1" applyBorder="1"/>
    <xf numFmtId="0" fontId="5" fillId="0" borderId="14" xfId="2" applyFont="1" applyBorder="1" applyAlignment="1">
      <alignment horizontal="center"/>
    </xf>
    <xf numFmtId="0" fontId="6" fillId="0" borderId="10" xfId="3" applyFont="1" applyBorder="1"/>
    <xf numFmtId="0" fontId="6" fillId="0" borderId="0" xfId="0" applyFont="1"/>
    <xf numFmtId="0" fontId="5" fillId="0" borderId="13" xfId="2" applyFont="1" applyBorder="1" applyAlignment="1">
      <alignment horizontal="center"/>
    </xf>
    <xf numFmtId="0" fontId="6" fillId="0" borderId="11" xfId="3" applyFont="1" applyBorder="1"/>
    <xf numFmtId="0" fontId="5" fillId="0" borderId="12" xfId="2" applyFont="1" applyBorder="1" applyAlignment="1">
      <alignment horizontal="center"/>
    </xf>
    <xf numFmtId="187" fontId="5" fillId="0" borderId="12" xfId="2" applyNumberFormat="1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187" fontId="5" fillId="0" borderId="18" xfId="2" applyNumberFormat="1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7" fillId="0" borderId="9" xfId="2" applyFont="1" applyBorder="1" applyAlignment="1">
      <alignment horizontal="center"/>
    </xf>
    <xf numFmtId="0" fontId="7" fillId="0" borderId="9" xfId="2" applyFont="1" applyBorder="1"/>
    <xf numFmtId="0" fontId="8" fillId="0" borderId="0" xfId="2" applyFont="1" applyBorder="1"/>
    <xf numFmtId="0" fontId="7" fillId="0" borderId="0" xfId="2" applyFont="1" applyAlignment="1">
      <alignment horizontal="center"/>
    </xf>
    <xf numFmtId="0" fontId="9" fillId="0" borderId="0" xfId="0" applyFont="1"/>
    <xf numFmtId="188" fontId="9" fillId="0" borderId="0" xfId="0" applyNumberFormat="1" applyFont="1" applyBorder="1"/>
    <xf numFmtId="188" fontId="9" fillId="0" borderId="11" xfId="0" applyNumberFormat="1" applyFont="1" applyBorder="1" applyAlignment="1">
      <alignment horizontal="center"/>
    </xf>
    <xf numFmtId="0" fontId="9" fillId="3" borderId="9" xfId="0" applyFont="1" applyFill="1" applyBorder="1"/>
    <xf numFmtId="43" fontId="9" fillId="0" borderId="0" xfId="0" applyNumberFormat="1" applyFont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15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left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11" fillId="0" borderId="6" xfId="0" applyFont="1" applyBorder="1"/>
    <xf numFmtId="188" fontId="12" fillId="0" borderId="0" xfId="1" applyNumberFormat="1" applyFont="1" applyBorder="1" applyAlignment="1">
      <alignment horizontal="center"/>
    </xf>
    <xf numFmtId="0" fontId="13" fillId="0" borderId="4" xfId="2" applyFont="1" applyBorder="1"/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0" fillId="3" borderId="23" xfId="0" applyFont="1" applyFill="1" applyBorder="1" applyAlignment="1">
      <alignment vertical="center" wrapText="1"/>
    </xf>
    <xf numFmtId="0" fontId="13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Border="1"/>
    <xf numFmtId="0" fontId="13" fillId="0" borderId="0" xfId="2" applyFont="1" applyAlignment="1">
      <alignment horizontal="left"/>
    </xf>
    <xf numFmtId="0" fontId="13" fillId="0" borderId="0" xfId="2" applyFont="1" applyBorder="1" applyAlignment="1">
      <alignment horizontal="left"/>
    </xf>
    <xf numFmtId="187" fontId="7" fillId="0" borderId="0" xfId="2" applyNumberFormat="1" applyFont="1" applyBorder="1" applyAlignment="1">
      <alignment horizontal="center"/>
    </xf>
    <xf numFmtId="0" fontId="5" fillId="0" borderId="11" xfId="2" applyFont="1" applyBorder="1" applyAlignment="1"/>
    <xf numFmtId="0" fontId="9" fillId="3" borderId="9" xfId="0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/>
    </xf>
    <xf numFmtId="49" fontId="10" fillId="3" borderId="10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>
      <alignment vertical="center" wrapText="1"/>
    </xf>
    <xf numFmtId="49" fontId="10" fillId="3" borderId="18" xfId="0" applyNumberFormat="1" applyFont="1" applyFill="1" applyBorder="1" applyAlignment="1">
      <alignment vertical="center" wrapText="1"/>
    </xf>
    <xf numFmtId="49" fontId="10" fillId="3" borderId="23" xfId="0" applyNumberFormat="1" applyFont="1" applyFill="1" applyBorder="1" applyAlignment="1">
      <alignment vertical="center" wrapText="1"/>
    </xf>
    <xf numFmtId="49" fontId="10" fillId="3" borderId="12" xfId="0" applyNumberFormat="1" applyFont="1" applyFill="1" applyBorder="1" applyAlignment="1">
      <alignment horizontal="center"/>
    </xf>
    <xf numFmtId="49" fontId="10" fillId="3" borderId="12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187" fontId="13" fillId="0" borderId="0" xfId="2" applyNumberFormat="1" applyFont="1" applyBorder="1"/>
    <xf numFmtId="0" fontId="7" fillId="0" borderId="24" xfId="2" applyFont="1" applyBorder="1" applyAlignment="1">
      <alignment horizontal="center"/>
    </xf>
    <xf numFmtId="187" fontId="7" fillId="0" borderId="24" xfId="2" applyNumberFormat="1" applyFont="1" applyBorder="1" applyAlignment="1">
      <alignment horizontal="center"/>
    </xf>
    <xf numFmtId="0" fontId="6" fillId="0" borderId="0" xfId="3" applyFont="1" applyBorder="1"/>
    <xf numFmtId="188" fontId="12" fillId="0" borderId="24" xfId="1" applyNumberFormat="1" applyFont="1" applyBorder="1" applyAlignment="1">
      <alignment horizontal="center"/>
    </xf>
    <xf numFmtId="1" fontId="7" fillId="0" borderId="24" xfId="2" applyNumberFormat="1" applyFont="1" applyBorder="1" applyAlignment="1">
      <alignment horizontal="center"/>
    </xf>
    <xf numFmtId="190" fontId="15" fillId="0" borderId="11" xfId="1" applyNumberFormat="1" applyFont="1" applyBorder="1"/>
    <xf numFmtId="190" fontId="15" fillId="0" borderId="11" xfId="1" applyNumberFormat="1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3" fillId="3" borderId="27" xfId="2" applyFont="1" applyFill="1" applyBorder="1"/>
    <xf numFmtId="0" fontId="3" fillId="0" borderId="29" xfId="2" applyFont="1" applyBorder="1"/>
    <xf numFmtId="0" fontId="3" fillId="0" borderId="32" xfId="2" applyFont="1" applyBorder="1"/>
    <xf numFmtId="0" fontId="3" fillId="0" borderId="28" xfId="2" applyFont="1" applyBorder="1"/>
    <xf numFmtId="0" fontId="3" fillId="0" borderId="30" xfId="2" applyFont="1" applyBorder="1"/>
    <xf numFmtId="0" fontId="3" fillId="0" borderId="31" xfId="2" applyFont="1" applyBorder="1"/>
    <xf numFmtId="1" fontId="7" fillId="0" borderId="0" xfId="2" applyNumberFormat="1" applyFont="1" applyBorder="1" applyAlignment="1">
      <alignment horizontal="center"/>
    </xf>
    <xf numFmtId="0" fontId="16" fillId="0" borderId="0" xfId="0" applyFont="1" applyBorder="1"/>
    <xf numFmtId="0" fontId="17" fillId="0" borderId="0" xfId="2" applyFont="1"/>
    <xf numFmtId="0" fontId="9" fillId="0" borderId="0" xfId="0" applyFont="1" applyBorder="1"/>
    <xf numFmtId="0" fontId="10" fillId="0" borderId="0" xfId="0" applyFont="1" applyBorder="1"/>
    <xf numFmtId="0" fontId="18" fillId="3" borderId="25" xfId="0" applyFont="1" applyFill="1" applyBorder="1"/>
    <xf numFmtId="0" fontId="18" fillId="3" borderId="26" xfId="0" applyFont="1" applyFill="1" applyBorder="1"/>
    <xf numFmtId="0" fontId="18" fillId="0" borderId="28" xfId="0" applyFont="1" applyBorder="1"/>
    <xf numFmtId="0" fontId="18" fillId="0" borderId="0" xfId="0" applyFont="1" applyBorder="1"/>
    <xf numFmtId="0" fontId="18" fillId="0" borderId="30" xfId="0" applyFont="1" applyBorder="1"/>
    <xf numFmtId="0" fontId="18" fillId="0" borderId="31" xfId="0" applyFont="1" applyBorder="1"/>
    <xf numFmtId="0" fontId="18" fillId="0" borderId="28" xfId="0" applyFont="1" applyFill="1" applyBorder="1"/>
    <xf numFmtId="0" fontId="18" fillId="0" borderId="0" xfId="0" applyFont="1" applyFill="1" applyBorder="1"/>
    <xf numFmtId="0" fontId="18" fillId="3" borderId="27" xfId="0" applyFont="1" applyFill="1" applyBorder="1"/>
    <xf numFmtId="0" fontId="18" fillId="0" borderId="29" xfId="0" applyFont="1" applyBorder="1"/>
    <xf numFmtId="0" fontId="18" fillId="0" borderId="28" xfId="0" applyFont="1" applyBorder="1" applyAlignment="1"/>
    <xf numFmtId="0" fontId="18" fillId="0" borderId="0" xfId="0" applyFont="1" applyBorder="1" applyAlignment="1"/>
    <xf numFmtId="0" fontId="18" fillId="0" borderId="29" xfId="0" applyFont="1" applyBorder="1" applyAlignment="1"/>
    <xf numFmtId="0" fontId="10" fillId="0" borderId="11" xfId="0" applyFont="1" applyBorder="1" applyAlignment="1">
      <alignment horizontal="center"/>
    </xf>
    <xf numFmtId="0" fontId="10" fillId="0" borderId="15" xfId="0" applyFont="1" applyFill="1" applyBorder="1"/>
    <xf numFmtId="3" fontId="10" fillId="0" borderId="11" xfId="0" applyNumberFormat="1" applyFont="1" applyBorder="1" applyAlignment="1">
      <alignment horizontal="center"/>
    </xf>
    <xf numFmtId="187" fontId="10" fillId="0" borderId="11" xfId="0" applyNumberFormat="1" applyFont="1" applyBorder="1" applyAlignment="1">
      <alignment horizontal="center"/>
    </xf>
    <xf numFmtId="191" fontId="10" fillId="0" borderId="11" xfId="0" applyNumberFormat="1" applyFont="1" applyBorder="1" applyAlignment="1">
      <alignment horizontal="center"/>
    </xf>
    <xf numFmtId="0" fontId="10" fillId="0" borderId="15" xfId="0" applyFont="1" applyBorder="1"/>
    <xf numFmtId="0" fontId="10" fillId="0" borderId="11" xfId="0" applyFont="1" applyFill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10" fillId="0" borderId="13" xfId="0" applyNumberFormat="1" applyFont="1" applyBorder="1" applyAlignment="1">
      <alignment horizontal="center"/>
    </xf>
    <xf numFmtId="0" fontId="10" fillId="0" borderId="11" xfId="0" applyFont="1" applyBorder="1"/>
    <xf numFmtId="0" fontId="10" fillId="0" borderId="0" xfId="0" applyFont="1" applyFill="1" applyBorder="1" applyAlignment="1">
      <alignment horizontal="center"/>
    </xf>
    <xf numFmtId="3" fontId="10" fillId="0" borderId="13" xfId="0" applyNumberFormat="1" applyFont="1" applyFill="1" applyBorder="1" applyAlignment="1">
      <alignment horizontal="center"/>
    </xf>
    <xf numFmtId="187" fontId="19" fillId="0" borderId="11" xfId="0" applyNumberFormat="1" applyFont="1" applyBorder="1" applyAlignment="1">
      <alignment horizontal="center"/>
    </xf>
    <xf numFmtId="0" fontId="19" fillId="0" borderId="9" xfId="0" applyFont="1" applyBorder="1" applyAlignment="1"/>
    <xf numFmtId="0" fontId="19" fillId="0" borderId="21" xfId="0" applyFont="1" applyBorder="1" applyAlignment="1">
      <alignment horizontal="center"/>
    </xf>
    <xf numFmtId="0" fontId="19" fillId="0" borderId="9" xfId="0" applyFont="1" applyBorder="1"/>
    <xf numFmtId="187" fontId="19" fillId="0" borderId="9" xfId="0" applyNumberFormat="1" applyFont="1" applyBorder="1"/>
    <xf numFmtId="0" fontId="10" fillId="0" borderId="15" xfId="0" applyFont="1" applyBorder="1" applyAlignment="1"/>
    <xf numFmtId="4" fontId="10" fillId="0" borderId="11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0" fontId="10" fillId="0" borderId="11" xfId="0" applyFont="1" applyFill="1" applyBorder="1"/>
    <xf numFmtId="1" fontId="10" fillId="0" borderId="11" xfId="0" applyNumberFormat="1" applyFont="1" applyBorder="1" applyAlignment="1">
      <alignment horizontal="center"/>
    </xf>
    <xf numFmtId="187" fontId="10" fillId="0" borderId="11" xfId="0" applyNumberFormat="1" applyFont="1" applyBorder="1"/>
    <xf numFmtId="187" fontId="10" fillId="0" borderId="11" xfId="0" applyNumberFormat="1" applyFont="1" applyFill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187" fontId="7" fillId="0" borderId="9" xfId="0" applyNumberFormat="1" applyFont="1" applyBorder="1" applyAlignment="1">
      <alignment horizontal="center"/>
    </xf>
    <xf numFmtId="190" fontId="7" fillId="0" borderId="9" xfId="1" applyNumberFormat="1" applyFont="1" applyBorder="1" applyAlignment="1">
      <alignment horizontal="center"/>
    </xf>
    <xf numFmtId="187" fontId="7" fillId="0" borderId="9" xfId="0" applyNumberFormat="1" applyFont="1" applyBorder="1"/>
    <xf numFmtId="1" fontId="7" fillId="0" borderId="9" xfId="0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/>
    </xf>
    <xf numFmtId="0" fontId="18" fillId="0" borderId="30" xfId="0" applyFont="1" applyBorder="1" applyAlignment="1">
      <alignment horizontal="left"/>
    </xf>
    <xf numFmtId="0" fontId="18" fillId="0" borderId="31" xfId="0" applyFont="1" applyBorder="1" applyAlignment="1">
      <alignment horizontal="left"/>
    </xf>
    <xf numFmtId="0" fontId="18" fillId="0" borderId="32" xfId="0" applyFont="1" applyBorder="1" applyAlignment="1">
      <alignment horizontal="left"/>
    </xf>
    <xf numFmtId="0" fontId="13" fillId="0" borderId="0" xfId="2" applyFont="1" applyBorder="1" applyAlignment="1">
      <alignment horizontal="center"/>
    </xf>
    <xf numFmtId="0" fontId="13" fillId="3" borderId="9" xfId="2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22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190" fontId="20" fillId="4" borderId="9" xfId="1" applyNumberFormat="1" applyFont="1" applyFill="1" applyBorder="1"/>
    <xf numFmtId="0" fontId="21" fillId="3" borderId="9" xfId="0" applyFont="1" applyFill="1" applyBorder="1"/>
    <xf numFmtId="0" fontId="21" fillId="0" borderId="9" xfId="0" applyFont="1" applyFill="1" applyBorder="1" applyAlignment="1">
      <alignment horizontal="center"/>
    </xf>
    <xf numFmtId="49" fontId="21" fillId="0" borderId="9" xfId="1" applyNumberFormat="1" applyFont="1" applyFill="1" applyBorder="1" applyAlignment="1">
      <alignment horizontal="center"/>
    </xf>
    <xf numFmtId="188" fontId="15" fillId="0" borderId="11" xfId="1" applyNumberFormat="1" applyFont="1" applyBorder="1" applyAlignment="1">
      <alignment horizontal="center"/>
    </xf>
    <xf numFmtId="188" fontId="20" fillId="4" borderId="9" xfId="1" applyNumberFormat="1" applyFont="1" applyFill="1" applyBorder="1"/>
  </cellXfs>
  <cellStyles count="4">
    <cellStyle name="Excel Built-in Normal" xfId="3"/>
    <cellStyle name="Excel Built-in Normal 1" xfId="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view="pageBreakPreview" topLeftCell="A7" zoomScale="110" zoomScaleSheetLayoutView="110" workbookViewId="0">
      <selection activeCell="D19" sqref="D19"/>
    </sheetView>
  </sheetViews>
  <sheetFormatPr defaultColWidth="9.85546875" defaultRowHeight="21"/>
  <cols>
    <col min="1" max="3" width="9.85546875" style="1"/>
    <col min="4" max="4" width="20.140625" style="1" customWidth="1"/>
    <col min="5" max="6" width="9.85546875" style="1"/>
    <col min="7" max="7" width="10.140625" style="1" customWidth="1"/>
    <col min="8" max="8" width="12" style="1" customWidth="1"/>
    <col min="9" max="9" width="15.42578125" style="1" customWidth="1"/>
    <col min="10" max="16384" width="9.85546875" style="1"/>
  </cols>
  <sheetData>
    <row r="1" spans="1:8">
      <c r="A1" s="158" t="s">
        <v>0</v>
      </c>
      <c r="B1" s="158"/>
      <c r="C1" s="158"/>
      <c r="D1" s="158"/>
      <c r="E1" s="158"/>
      <c r="F1" s="158"/>
      <c r="G1" s="158"/>
      <c r="H1" s="158"/>
    </row>
    <row r="2" spans="1:8">
      <c r="A2" s="158" t="s">
        <v>1</v>
      </c>
      <c r="B2" s="158"/>
      <c r="C2" s="158"/>
      <c r="D2" s="158"/>
      <c r="E2" s="158"/>
      <c r="F2" s="158"/>
      <c r="G2" s="158"/>
      <c r="H2" s="158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1" t="s">
        <v>2</v>
      </c>
    </row>
    <row r="5" spans="1:8">
      <c r="A5" s="1" t="s">
        <v>116</v>
      </c>
    </row>
    <row r="6" spans="1:8">
      <c r="A6" s="1" t="s">
        <v>111</v>
      </c>
    </row>
    <row r="8" spans="1:8">
      <c r="A8" s="3" t="s">
        <v>3</v>
      </c>
      <c r="B8" s="4"/>
      <c r="C8" s="4"/>
      <c r="D8" s="4"/>
      <c r="E8" s="4"/>
      <c r="F8" s="4"/>
      <c r="G8" s="4"/>
      <c r="H8" s="5"/>
    </row>
    <row r="9" spans="1:8">
      <c r="A9" s="6" t="s">
        <v>466</v>
      </c>
      <c r="B9" s="7"/>
      <c r="C9" s="7"/>
      <c r="D9" s="7"/>
      <c r="E9" s="7"/>
      <c r="F9" s="7"/>
      <c r="G9" s="7"/>
      <c r="H9" s="8"/>
    </row>
    <row r="10" spans="1:8">
      <c r="A10" s="6" t="s">
        <v>136</v>
      </c>
      <c r="B10" s="7"/>
      <c r="C10" s="7"/>
      <c r="D10" s="7"/>
      <c r="E10" s="7"/>
      <c r="F10" s="7"/>
      <c r="G10" s="7"/>
      <c r="H10" s="8"/>
    </row>
    <row r="11" spans="1:8">
      <c r="A11" s="9" t="s">
        <v>137</v>
      </c>
      <c r="B11" s="10"/>
      <c r="C11" s="10"/>
      <c r="D11" s="10"/>
      <c r="E11" s="10"/>
      <c r="F11" s="10"/>
      <c r="G11" s="10"/>
      <c r="H11" s="11"/>
    </row>
    <row r="13" spans="1:8">
      <c r="A13" s="3" t="s">
        <v>4</v>
      </c>
      <c r="B13" s="4"/>
      <c r="C13" s="4"/>
      <c r="D13" s="4"/>
      <c r="E13" s="4"/>
      <c r="F13" s="4"/>
      <c r="G13" s="4"/>
      <c r="H13" s="5"/>
    </row>
    <row r="14" spans="1:8">
      <c r="A14" s="6" t="s">
        <v>156</v>
      </c>
      <c r="B14" s="7"/>
      <c r="C14" s="7"/>
      <c r="D14" s="7"/>
      <c r="E14" s="7"/>
      <c r="F14" s="7"/>
      <c r="G14" s="7"/>
      <c r="H14" s="8"/>
    </row>
    <row r="15" spans="1:8">
      <c r="A15" s="6" t="s">
        <v>157</v>
      </c>
      <c r="B15" s="7"/>
      <c r="C15" s="7"/>
      <c r="D15" s="7"/>
      <c r="E15" s="7"/>
      <c r="F15" s="7"/>
      <c r="G15" s="7"/>
      <c r="H15" s="8"/>
    </row>
    <row r="16" spans="1:8">
      <c r="A16" s="6" t="s">
        <v>158</v>
      </c>
      <c r="B16" s="7"/>
      <c r="C16" s="7"/>
      <c r="D16" s="7"/>
      <c r="E16" s="7"/>
      <c r="F16" s="7"/>
      <c r="G16" s="7"/>
      <c r="H16" s="8"/>
    </row>
    <row r="17" spans="1:8">
      <c r="A17" s="6" t="s">
        <v>159</v>
      </c>
      <c r="B17" s="7"/>
      <c r="C17" s="7"/>
      <c r="D17" s="7"/>
      <c r="E17" s="7"/>
      <c r="F17" s="7"/>
      <c r="G17" s="7"/>
      <c r="H17" s="8"/>
    </row>
    <row r="18" spans="1:8">
      <c r="A18" s="6" t="s">
        <v>469</v>
      </c>
      <c r="B18" s="7"/>
      <c r="C18" s="7"/>
      <c r="D18" s="7"/>
      <c r="E18" s="7"/>
      <c r="F18" s="7"/>
      <c r="G18" s="7"/>
      <c r="H18" s="8"/>
    </row>
    <row r="19" spans="1:8">
      <c r="A19" s="6" t="s">
        <v>115</v>
      </c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6"/>
      <c r="B22" s="7"/>
      <c r="C22" s="7"/>
      <c r="D22" s="7"/>
      <c r="E22" s="7"/>
      <c r="F22" s="7"/>
      <c r="G22" s="7"/>
      <c r="H22" s="8"/>
    </row>
    <row r="23" spans="1:8">
      <c r="A23" s="6"/>
      <c r="B23" s="7"/>
      <c r="C23" s="7"/>
      <c r="D23" s="7"/>
      <c r="E23" s="7"/>
      <c r="F23" s="7"/>
      <c r="G23" s="7"/>
      <c r="H23" s="8"/>
    </row>
    <row r="24" spans="1:8">
      <c r="A24" s="6"/>
      <c r="B24" s="7"/>
      <c r="C24" s="7"/>
      <c r="D24" s="7"/>
      <c r="E24" s="7"/>
      <c r="F24" s="7"/>
      <c r="G24" s="7"/>
      <c r="H24" s="8"/>
    </row>
    <row r="25" spans="1:8">
      <c r="A25" s="6"/>
      <c r="B25" s="7"/>
      <c r="C25" s="7"/>
      <c r="D25" s="7"/>
      <c r="E25" s="7"/>
      <c r="F25" s="7"/>
      <c r="G25" s="7"/>
      <c r="H25" s="8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9"/>
      <c r="B31" s="10"/>
      <c r="C31" s="10"/>
      <c r="D31" s="10"/>
      <c r="E31" s="10"/>
      <c r="F31" s="10"/>
      <c r="G31" s="10"/>
      <c r="H31" s="11"/>
    </row>
  </sheetData>
  <sheetProtection selectLockedCells="1" selectUnlockedCells="1"/>
  <mergeCells count="2">
    <mergeCell ref="A1:H1"/>
    <mergeCell ref="A2:H2"/>
  </mergeCells>
  <printOptions horizontalCentered="1"/>
  <pageMargins left="0.23622047244094491" right="0.23622047244094491" top="0.7" bottom="0.35433070866141736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1"/>
  <sheetViews>
    <sheetView view="pageBreakPreview" topLeftCell="A175" zoomScale="110" zoomScaleNormal="110" zoomScaleSheetLayoutView="110" workbookViewId="0">
      <selection activeCell="G179" sqref="G179"/>
    </sheetView>
  </sheetViews>
  <sheetFormatPr defaultColWidth="9.85546875" defaultRowHeight="21"/>
  <cols>
    <col min="1" max="3" width="9.85546875" style="1"/>
    <col min="4" max="4" width="20.140625" style="1" customWidth="1"/>
    <col min="5" max="7" width="9.85546875" style="1"/>
    <col min="8" max="8" width="15" style="1" customWidth="1"/>
    <col min="9" max="9" width="15.42578125" style="1" customWidth="1"/>
    <col min="10" max="16384" width="9.85546875" style="1"/>
  </cols>
  <sheetData>
    <row r="1" spans="1:8">
      <c r="A1" s="158" t="s">
        <v>5</v>
      </c>
      <c r="B1" s="158"/>
      <c r="C1" s="158"/>
      <c r="D1" s="158"/>
      <c r="E1" s="158"/>
      <c r="F1" s="158"/>
      <c r="G1" s="158"/>
      <c r="H1" s="158"/>
    </row>
    <row r="2" spans="1:8">
      <c r="A2" s="158" t="s">
        <v>6</v>
      </c>
      <c r="B2" s="158"/>
      <c r="C2" s="158"/>
      <c r="D2" s="158"/>
      <c r="E2" s="158"/>
      <c r="F2" s="158"/>
      <c r="G2" s="158"/>
      <c r="H2" s="158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1" t="s">
        <v>2</v>
      </c>
    </row>
    <row r="5" spans="1:8">
      <c r="A5" s="1" t="s">
        <v>110</v>
      </c>
    </row>
    <row r="6" spans="1:8">
      <c r="A6" s="1" t="s">
        <v>111</v>
      </c>
    </row>
    <row r="7" spans="1:8" s="7" customFormat="1"/>
    <row r="8" spans="1:8" s="7" customFormat="1">
      <c r="A8" s="3" t="s">
        <v>4</v>
      </c>
      <c r="B8" s="4"/>
      <c r="C8" s="4"/>
      <c r="D8" s="4"/>
      <c r="E8" s="4"/>
      <c r="F8" s="4"/>
      <c r="G8" s="4"/>
      <c r="H8" s="5"/>
    </row>
    <row r="9" spans="1:8" s="7" customFormat="1">
      <c r="A9" s="6" t="s">
        <v>117</v>
      </c>
      <c r="H9" s="8"/>
    </row>
    <row r="10" spans="1:8" s="7" customFormat="1">
      <c r="A10" s="6"/>
      <c r="H10" s="8"/>
    </row>
    <row r="11" spans="1:8" s="7" customFormat="1">
      <c r="A11" s="6" t="s">
        <v>7</v>
      </c>
      <c r="H11" s="8"/>
    </row>
    <row r="12" spans="1:8" s="7" customFormat="1">
      <c r="A12" s="6" t="s">
        <v>8</v>
      </c>
      <c r="H12" s="8"/>
    </row>
    <row r="13" spans="1:8" s="7" customFormat="1" ht="12.75" customHeight="1">
      <c r="A13" s="9"/>
      <c r="B13" s="10"/>
      <c r="C13" s="10"/>
      <c r="D13" s="10"/>
      <c r="E13" s="10"/>
      <c r="F13" s="10"/>
      <c r="G13" s="10"/>
      <c r="H13" s="11"/>
    </row>
    <row r="14" spans="1:8" s="7" customFormat="1"/>
    <row r="15" spans="1:8" s="7" customFormat="1">
      <c r="A15" s="3" t="s">
        <v>9</v>
      </c>
      <c r="B15" s="4"/>
      <c r="C15" s="4"/>
      <c r="D15" s="4"/>
      <c r="E15" s="4"/>
      <c r="F15" s="4"/>
      <c r="G15" s="4"/>
      <c r="H15" s="5"/>
    </row>
    <row r="16" spans="1:8" s="7" customFormat="1">
      <c r="A16" s="6" t="s">
        <v>320</v>
      </c>
      <c r="H16" s="8"/>
    </row>
    <row r="17" spans="1:8" s="7" customFormat="1">
      <c r="A17" s="6" t="s">
        <v>321</v>
      </c>
      <c r="H17" s="8"/>
    </row>
    <row r="18" spans="1:8" s="7" customFormat="1">
      <c r="A18" s="6" t="s">
        <v>328</v>
      </c>
      <c r="H18" s="8"/>
    </row>
    <row r="19" spans="1:8" s="7" customFormat="1">
      <c r="A19" s="6" t="s">
        <v>343</v>
      </c>
      <c r="H19" s="8"/>
    </row>
    <row r="20" spans="1:8" s="7" customFormat="1">
      <c r="A20" s="6" t="s">
        <v>365</v>
      </c>
      <c r="H20" s="8"/>
    </row>
    <row r="21" spans="1:8" s="7" customFormat="1">
      <c r="A21" s="6" t="s">
        <v>396</v>
      </c>
      <c r="H21" s="8"/>
    </row>
    <row r="22" spans="1:8" s="7" customFormat="1">
      <c r="A22" s="6" t="s">
        <v>427</v>
      </c>
      <c r="H22" s="8"/>
    </row>
    <row r="23" spans="1:8" s="7" customFormat="1">
      <c r="A23" s="6" t="s">
        <v>447</v>
      </c>
      <c r="H23" s="8"/>
    </row>
    <row r="24" spans="1:8" s="7" customFormat="1">
      <c r="A24" s="6" t="s">
        <v>457</v>
      </c>
      <c r="H24" s="8"/>
    </row>
    <row r="25" spans="1:8" s="7" customFormat="1">
      <c r="A25" s="6" t="s">
        <v>463</v>
      </c>
      <c r="H25" s="8"/>
    </row>
    <row r="26" spans="1:8" s="7" customFormat="1">
      <c r="A26" s="6" t="s">
        <v>329</v>
      </c>
      <c r="H26" s="8"/>
    </row>
    <row r="27" spans="1:8" s="7" customFormat="1">
      <c r="A27" s="6" t="s">
        <v>330</v>
      </c>
      <c r="H27" s="8"/>
    </row>
    <row r="28" spans="1:8" s="7" customFormat="1">
      <c r="A28" s="6" t="s">
        <v>331</v>
      </c>
      <c r="H28" s="8"/>
    </row>
    <row r="29" spans="1:8" s="7" customFormat="1">
      <c r="A29" s="6" t="s">
        <v>344</v>
      </c>
      <c r="H29" s="8"/>
    </row>
    <row r="30" spans="1:8" s="7" customFormat="1">
      <c r="A30" s="6" t="s">
        <v>366</v>
      </c>
      <c r="H30" s="8"/>
    </row>
    <row r="31" spans="1:8" s="7" customFormat="1">
      <c r="A31" s="6" t="s">
        <v>397</v>
      </c>
      <c r="H31" s="8"/>
    </row>
    <row r="32" spans="1:8" s="7" customFormat="1">
      <c r="A32" s="6" t="s">
        <v>345</v>
      </c>
      <c r="H32" s="8"/>
    </row>
    <row r="33" spans="1:8" s="7" customFormat="1">
      <c r="A33" s="6" t="s">
        <v>346</v>
      </c>
      <c r="H33" s="8"/>
    </row>
    <row r="34" spans="1:8" s="7" customFormat="1">
      <c r="A34" s="6" t="s">
        <v>347</v>
      </c>
      <c r="H34" s="8"/>
    </row>
    <row r="35" spans="1:8" s="7" customFormat="1">
      <c r="A35" s="6" t="s">
        <v>348</v>
      </c>
      <c r="H35" s="8"/>
    </row>
    <row r="36" spans="1:8" s="7" customFormat="1">
      <c r="A36" s="6" t="s">
        <v>367</v>
      </c>
      <c r="H36" s="8"/>
    </row>
    <row r="37" spans="1:8" s="7" customFormat="1">
      <c r="A37" s="6" t="s">
        <v>398</v>
      </c>
      <c r="H37" s="8"/>
    </row>
    <row r="38" spans="1:8" s="7" customFormat="1">
      <c r="A38" s="3" t="s">
        <v>9</v>
      </c>
      <c r="B38" s="4"/>
      <c r="C38" s="4"/>
      <c r="D38" s="4"/>
      <c r="E38" s="4"/>
      <c r="F38" s="4"/>
      <c r="G38" s="4"/>
      <c r="H38" s="5"/>
    </row>
    <row r="39" spans="1:8" s="7" customFormat="1">
      <c r="A39" s="6" t="s">
        <v>428</v>
      </c>
      <c r="H39" s="8"/>
    </row>
    <row r="40" spans="1:8" s="7" customFormat="1">
      <c r="A40" s="6" t="s">
        <v>448</v>
      </c>
      <c r="H40" s="8"/>
    </row>
    <row r="41" spans="1:8" s="7" customFormat="1">
      <c r="A41" s="6" t="s">
        <v>458</v>
      </c>
      <c r="H41" s="8"/>
    </row>
    <row r="42" spans="1:8" s="7" customFormat="1">
      <c r="A42" s="6" t="s">
        <v>10</v>
      </c>
      <c r="H42" s="8"/>
    </row>
    <row r="43" spans="1:8" s="7" customFormat="1">
      <c r="A43" s="6" t="s">
        <v>368</v>
      </c>
      <c r="H43" s="8"/>
    </row>
    <row r="44" spans="1:8" s="7" customFormat="1">
      <c r="A44" s="6" t="s">
        <v>369</v>
      </c>
      <c r="H44" s="8"/>
    </row>
    <row r="45" spans="1:8" s="7" customFormat="1">
      <c r="A45" s="6" t="s">
        <v>370</v>
      </c>
      <c r="H45" s="8"/>
    </row>
    <row r="46" spans="1:8" s="7" customFormat="1">
      <c r="A46" s="6" t="s">
        <v>371</v>
      </c>
      <c r="H46" s="8"/>
    </row>
    <row r="47" spans="1:8" s="7" customFormat="1">
      <c r="A47" s="6" t="s">
        <v>372</v>
      </c>
      <c r="H47" s="8"/>
    </row>
    <row r="48" spans="1:8" s="7" customFormat="1">
      <c r="A48" s="6" t="s">
        <v>399</v>
      </c>
      <c r="H48" s="8"/>
    </row>
    <row r="49" spans="1:8" s="7" customFormat="1">
      <c r="A49" s="6" t="s">
        <v>400</v>
      </c>
      <c r="H49" s="8"/>
    </row>
    <row r="50" spans="1:8" s="7" customFormat="1">
      <c r="A50" s="6" t="s">
        <v>401</v>
      </c>
      <c r="H50" s="8"/>
    </row>
    <row r="51" spans="1:8" s="7" customFormat="1">
      <c r="A51" s="6" t="s">
        <v>402</v>
      </c>
      <c r="H51" s="8"/>
    </row>
    <row r="52" spans="1:8" s="7" customFormat="1">
      <c r="A52" s="6" t="s">
        <v>403</v>
      </c>
      <c r="H52" s="8"/>
    </row>
    <row r="53" spans="1:8" s="7" customFormat="1">
      <c r="A53" s="6" t="s">
        <v>404</v>
      </c>
      <c r="H53" s="8"/>
    </row>
    <row r="54" spans="1:8" s="7" customFormat="1">
      <c r="A54" s="6" t="s">
        <v>429</v>
      </c>
      <c r="H54" s="8"/>
    </row>
    <row r="55" spans="1:8" s="7" customFormat="1">
      <c r="A55" s="6" t="s">
        <v>449</v>
      </c>
      <c r="H55" s="8"/>
    </row>
    <row r="56" spans="1:8" s="7" customFormat="1">
      <c r="A56" s="6" t="s">
        <v>459</v>
      </c>
      <c r="H56" s="8"/>
    </row>
    <row r="57" spans="1:8" s="7" customFormat="1">
      <c r="A57" s="6" t="s">
        <v>464</v>
      </c>
      <c r="H57" s="8"/>
    </row>
    <row r="58" spans="1:8" s="7" customFormat="1">
      <c r="A58" s="6" t="s">
        <v>405</v>
      </c>
      <c r="H58" s="8"/>
    </row>
    <row r="59" spans="1:8" s="7" customFormat="1">
      <c r="A59" s="6" t="s">
        <v>406</v>
      </c>
      <c r="H59" s="8"/>
    </row>
    <row r="60" spans="1:8" s="7" customFormat="1">
      <c r="A60" s="6" t="s">
        <v>407</v>
      </c>
      <c r="H60" s="8"/>
    </row>
    <row r="61" spans="1:8" s="7" customFormat="1">
      <c r="A61" s="6" t="s">
        <v>408</v>
      </c>
      <c r="H61" s="8"/>
    </row>
    <row r="62" spans="1:8" s="7" customFormat="1">
      <c r="A62" s="9"/>
      <c r="B62" s="10"/>
      <c r="C62" s="10"/>
      <c r="D62" s="10"/>
      <c r="E62" s="10"/>
      <c r="F62" s="10"/>
      <c r="G62" s="10"/>
      <c r="H62" s="11"/>
    </row>
    <row r="63" spans="1:8" s="7" customFormat="1"/>
    <row r="64" spans="1:8" s="7" customFormat="1"/>
    <row r="65" spans="1:8" s="7" customFormat="1"/>
    <row r="66" spans="1:8" s="7" customFormat="1"/>
    <row r="67" spans="1:8" s="7" customFormat="1"/>
    <row r="68" spans="1:8" s="7" customFormat="1"/>
    <row r="69" spans="1:8" s="7" customFormat="1"/>
    <row r="70" spans="1:8" s="7" customFormat="1"/>
    <row r="71" spans="1:8" s="7" customFormat="1"/>
    <row r="72" spans="1:8" s="7" customFormat="1"/>
    <row r="73" spans="1:8" s="7" customFormat="1"/>
    <row r="74" spans="1:8">
      <c r="A74" s="158" t="s">
        <v>5</v>
      </c>
      <c r="B74" s="158"/>
      <c r="C74" s="158"/>
      <c r="D74" s="158"/>
      <c r="E74" s="158"/>
      <c r="F74" s="158"/>
      <c r="G74" s="158"/>
      <c r="H74" s="158"/>
    </row>
    <row r="75" spans="1:8">
      <c r="A75" s="158" t="s">
        <v>6</v>
      </c>
      <c r="B75" s="158"/>
      <c r="C75" s="158"/>
      <c r="D75" s="158"/>
      <c r="E75" s="158"/>
      <c r="F75" s="158"/>
      <c r="G75" s="158"/>
      <c r="H75" s="158"/>
    </row>
    <row r="76" spans="1:8">
      <c r="A76" s="2"/>
      <c r="B76" s="2"/>
      <c r="C76" s="2"/>
      <c r="D76" s="2"/>
      <c r="E76" s="2"/>
      <c r="F76" s="2"/>
      <c r="G76" s="2"/>
      <c r="H76" s="2"/>
    </row>
    <row r="77" spans="1:8">
      <c r="A77" s="1" t="s">
        <v>2</v>
      </c>
    </row>
    <row r="78" spans="1:8">
      <c r="A78" s="1" t="s">
        <v>110</v>
      </c>
    </row>
    <row r="79" spans="1:8">
      <c r="A79" s="1" t="s">
        <v>111</v>
      </c>
    </row>
    <row r="80" spans="1:8" s="7" customFormat="1"/>
    <row r="81" spans="1:8" s="7" customFormat="1">
      <c r="A81" s="3" t="s">
        <v>4</v>
      </c>
      <c r="B81" s="4"/>
      <c r="C81" s="4"/>
      <c r="D81" s="4"/>
      <c r="E81" s="4"/>
      <c r="F81" s="4"/>
      <c r="G81" s="4"/>
      <c r="H81" s="5"/>
    </row>
    <row r="82" spans="1:8" s="7" customFormat="1">
      <c r="A82" s="6" t="s">
        <v>332</v>
      </c>
      <c r="H82" s="8"/>
    </row>
    <row r="83" spans="1:8" s="7" customFormat="1">
      <c r="A83" s="6"/>
      <c r="H83" s="8"/>
    </row>
    <row r="84" spans="1:8" s="7" customFormat="1">
      <c r="A84" s="6" t="s">
        <v>7</v>
      </c>
      <c r="H84" s="8"/>
    </row>
    <row r="85" spans="1:8" s="7" customFormat="1">
      <c r="A85" s="6" t="s">
        <v>11</v>
      </c>
      <c r="H85" s="8"/>
    </row>
    <row r="86" spans="1:8" s="7" customFormat="1">
      <c r="A86" s="9"/>
      <c r="B86" s="10"/>
      <c r="C86" s="10"/>
      <c r="D86" s="10"/>
      <c r="E86" s="10"/>
      <c r="F86" s="10"/>
      <c r="G86" s="10"/>
      <c r="H86" s="11"/>
    </row>
    <row r="87" spans="1:8" s="7" customFormat="1"/>
    <row r="88" spans="1:8" s="7" customFormat="1">
      <c r="A88" s="3" t="s">
        <v>9</v>
      </c>
      <c r="B88" s="4"/>
      <c r="C88" s="4"/>
      <c r="D88" s="4"/>
      <c r="E88" s="4"/>
      <c r="F88" s="4"/>
      <c r="G88" s="4"/>
      <c r="H88" s="5"/>
    </row>
    <row r="89" spans="1:8" s="7" customFormat="1">
      <c r="A89" s="6" t="s">
        <v>322</v>
      </c>
      <c r="H89" s="8"/>
    </row>
    <row r="90" spans="1:8" s="7" customFormat="1">
      <c r="A90" s="6" t="s">
        <v>323</v>
      </c>
      <c r="H90" s="8"/>
    </row>
    <row r="91" spans="1:8" s="7" customFormat="1">
      <c r="A91" s="6" t="s">
        <v>333</v>
      </c>
      <c r="H91" s="8"/>
    </row>
    <row r="92" spans="1:8" s="7" customFormat="1">
      <c r="A92" s="6" t="s">
        <v>349</v>
      </c>
      <c r="H92" s="8"/>
    </row>
    <row r="93" spans="1:8" s="7" customFormat="1">
      <c r="A93" s="6" t="s">
        <v>373</v>
      </c>
      <c r="H93" s="8"/>
    </row>
    <row r="94" spans="1:8" s="7" customFormat="1">
      <c r="A94" s="6" t="s">
        <v>409</v>
      </c>
      <c r="H94" s="8"/>
    </row>
    <row r="95" spans="1:8" s="7" customFormat="1">
      <c r="A95" s="6" t="s">
        <v>430</v>
      </c>
      <c r="H95" s="8"/>
    </row>
    <row r="96" spans="1:8" s="7" customFormat="1">
      <c r="A96" s="6" t="s">
        <v>334</v>
      </c>
      <c r="H96" s="8"/>
    </row>
    <row r="97" spans="1:8" s="7" customFormat="1">
      <c r="A97" s="6" t="s">
        <v>323</v>
      </c>
      <c r="H97" s="8"/>
    </row>
    <row r="98" spans="1:8" s="7" customFormat="1">
      <c r="A98" s="6" t="s">
        <v>333</v>
      </c>
      <c r="H98" s="8"/>
    </row>
    <row r="99" spans="1:8" s="7" customFormat="1">
      <c r="A99" s="6" t="s">
        <v>349</v>
      </c>
      <c r="H99" s="8"/>
    </row>
    <row r="100" spans="1:8" s="7" customFormat="1">
      <c r="A100" s="6" t="s">
        <v>373</v>
      </c>
      <c r="H100" s="8"/>
    </row>
    <row r="101" spans="1:8" s="7" customFormat="1">
      <c r="A101" s="6" t="s">
        <v>409</v>
      </c>
      <c r="H101" s="8"/>
    </row>
    <row r="102" spans="1:8" s="7" customFormat="1">
      <c r="A102" s="6" t="s">
        <v>431</v>
      </c>
      <c r="H102" s="8"/>
    </row>
    <row r="103" spans="1:8" s="7" customFormat="1">
      <c r="A103" s="6" t="s">
        <v>450</v>
      </c>
      <c r="H103" s="8"/>
    </row>
    <row r="104" spans="1:8" s="7" customFormat="1">
      <c r="A104" s="6" t="s">
        <v>350</v>
      </c>
      <c r="H104" s="8"/>
    </row>
    <row r="105" spans="1:8" s="7" customFormat="1">
      <c r="A105" s="6" t="s">
        <v>323</v>
      </c>
      <c r="H105" s="8"/>
    </row>
    <row r="106" spans="1:8" s="7" customFormat="1">
      <c r="A106" s="6" t="s">
        <v>333</v>
      </c>
      <c r="H106" s="8"/>
    </row>
    <row r="107" spans="1:8" s="7" customFormat="1">
      <c r="A107" s="6" t="s">
        <v>349</v>
      </c>
      <c r="H107" s="8"/>
    </row>
    <row r="108" spans="1:8" s="7" customFormat="1">
      <c r="A108" s="6" t="s">
        <v>373</v>
      </c>
      <c r="H108" s="8"/>
    </row>
    <row r="109" spans="1:8" s="7" customFormat="1">
      <c r="A109" s="6" t="s">
        <v>409</v>
      </c>
      <c r="H109" s="8"/>
    </row>
    <row r="110" spans="1:8" s="7" customFormat="1">
      <c r="A110" s="3" t="s">
        <v>9</v>
      </c>
      <c r="B110" s="4"/>
      <c r="C110" s="4"/>
      <c r="D110" s="4"/>
      <c r="E110" s="4"/>
      <c r="F110" s="4"/>
      <c r="G110" s="4"/>
      <c r="H110" s="5"/>
    </row>
    <row r="111" spans="1:8" s="7" customFormat="1">
      <c r="A111" s="6" t="s">
        <v>431</v>
      </c>
      <c r="H111" s="8"/>
    </row>
    <row r="112" spans="1:8" s="7" customFormat="1">
      <c r="A112" s="6" t="s">
        <v>450</v>
      </c>
      <c r="H112" s="8"/>
    </row>
    <row r="113" spans="1:8" s="7" customFormat="1">
      <c r="A113" s="6" t="s">
        <v>374</v>
      </c>
      <c r="H113" s="8"/>
    </row>
    <row r="114" spans="1:8" s="7" customFormat="1">
      <c r="A114" s="6" t="s">
        <v>375</v>
      </c>
      <c r="H114" s="8"/>
    </row>
    <row r="115" spans="1:8" s="7" customFormat="1">
      <c r="A115" s="6" t="s">
        <v>376</v>
      </c>
      <c r="H115" s="8"/>
    </row>
    <row r="116" spans="1:8" s="7" customFormat="1">
      <c r="A116" s="6" t="s">
        <v>377</v>
      </c>
      <c r="H116" s="8"/>
    </row>
    <row r="117" spans="1:8" s="7" customFormat="1">
      <c r="A117" s="6" t="s">
        <v>378</v>
      </c>
      <c r="H117" s="8"/>
    </row>
    <row r="118" spans="1:8" s="7" customFormat="1">
      <c r="A118" s="6" t="s">
        <v>410</v>
      </c>
      <c r="H118" s="8"/>
    </row>
    <row r="119" spans="1:8" s="7" customFormat="1">
      <c r="A119" s="9" t="s">
        <v>432</v>
      </c>
      <c r="B119" s="10"/>
      <c r="C119" s="10"/>
      <c r="D119" s="10"/>
      <c r="E119" s="10"/>
      <c r="F119" s="10"/>
      <c r="G119" s="10"/>
      <c r="H119" s="11"/>
    </row>
    <row r="120" spans="1:8" s="7" customFormat="1"/>
    <row r="121" spans="1:8" s="7" customFormat="1"/>
    <row r="122" spans="1:8" s="7" customFormat="1"/>
    <row r="123" spans="1:8" s="7" customFormat="1"/>
    <row r="124" spans="1:8" s="7" customFormat="1"/>
    <row r="125" spans="1:8" s="7" customFormat="1"/>
    <row r="126" spans="1:8" s="7" customFormat="1"/>
    <row r="127" spans="1:8" s="7" customFormat="1"/>
    <row r="128" spans="1: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pans="1:8" s="7" customFormat="1"/>
    <row r="146" spans="1:8">
      <c r="A146" s="158" t="s">
        <v>5</v>
      </c>
      <c r="B146" s="158"/>
      <c r="C146" s="158"/>
      <c r="D146" s="158"/>
      <c r="E146" s="158"/>
      <c r="F146" s="158"/>
      <c r="G146" s="158"/>
      <c r="H146" s="158"/>
    </row>
    <row r="147" spans="1:8">
      <c r="A147" s="158" t="s">
        <v>6</v>
      </c>
      <c r="B147" s="158"/>
      <c r="C147" s="158"/>
      <c r="D147" s="158"/>
      <c r="E147" s="158"/>
      <c r="F147" s="158"/>
      <c r="G147" s="158"/>
      <c r="H147" s="158"/>
    </row>
    <row r="148" spans="1:8">
      <c r="A148" s="2"/>
      <c r="B148" s="2"/>
      <c r="C148" s="2"/>
      <c r="D148" s="2"/>
      <c r="E148" s="2"/>
      <c r="F148" s="2"/>
      <c r="G148" s="2"/>
      <c r="H148" s="2"/>
    </row>
    <row r="149" spans="1:8">
      <c r="A149" s="1" t="s">
        <v>2</v>
      </c>
    </row>
    <row r="150" spans="1:8">
      <c r="A150" s="1" t="s">
        <v>110</v>
      </c>
    </row>
    <row r="151" spans="1:8">
      <c r="A151" s="1" t="s">
        <v>111</v>
      </c>
    </row>
    <row r="152" spans="1:8" s="7" customFormat="1"/>
    <row r="153" spans="1:8" s="7" customFormat="1">
      <c r="A153" s="3" t="s">
        <v>4</v>
      </c>
      <c r="B153" s="4"/>
      <c r="C153" s="4"/>
      <c r="D153" s="4"/>
      <c r="E153" s="4"/>
      <c r="F153" s="4"/>
      <c r="G153" s="4"/>
      <c r="H153" s="5"/>
    </row>
    <row r="154" spans="1:8" s="7" customFormat="1">
      <c r="A154" s="6" t="s">
        <v>351</v>
      </c>
      <c r="H154" s="8"/>
    </row>
    <row r="155" spans="1:8" s="7" customFormat="1">
      <c r="A155" s="6"/>
      <c r="H155" s="8"/>
    </row>
    <row r="156" spans="1:8" s="7" customFormat="1">
      <c r="A156" s="6" t="s">
        <v>7</v>
      </c>
      <c r="H156" s="8"/>
    </row>
    <row r="157" spans="1:8" s="7" customFormat="1">
      <c r="A157" s="6" t="s">
        <v>12</v>
      </c>
      <c r="H157" s="8"/>
    </row>
    <row r="158" spans="1:8" s="7" customFormat="1">
      <c r="A158" s="6" t="s">
        <v>13</v>
      </c>
      <c r="H158" s="8"/>
    </row>
    <row r="159" spans="1:8" s="7" customFormat="1">
      <c r="A159" s="64"/>
      <c r="B159" s="10"/>
      <c r="C159" s="10"/>
      <c r="D159" s="10"/>
      <c r="E159" s="10"/>
      <c r="F159" s="10"/>
      <c r="G159" s="10"/>
      <c r="H159" s="11"/>
    </row>
    <row r="160" spans="1:8" s="7" customFormat="1"/>
    <row r="161" spans="1:8" s="7" customFormat="1">
      <c r="A161" s="3" t="s">
        <v>9</v>
      </c>
      <c r="B161" s="4"/>
      <c r="C161" s="4"/>
      <c r="D161" s="4"/>
      <c r="E161" s="4"/>
      <c r="F161" s="4"/>
      <c r="G161" s="4"/>
      <c r="H161" s="5"/>
    </row>
    <row r="162" spans="1:8" s="7" customFormat="1">
      <c r="A162" s="6" t="s">
        <v>324</v>
      </c>
      <c r="H162" s="8"/>
    </row>
    <row r="163" spans="1:8" s="7" customFormat="1">
      <c r="A163" s="6" t="s">
        <v>325</v>
      </c>
      <c r="H163" s="8"/>
    </row>
    <row r="164" spans="1:8" s="7" customFormat="1">
      <c r="A164" s="6" t="s">
        <v>335</v>
      </c>
      <c r="H164" s="8"/>
    </row>
    <row r="165" spans="1:8" s="7" customFormat="1">
      <c r="A165" s="6" t="s">
        <v>352</v>
      </c>
      <c r="H165" s="8"/>
    </row>
    <row r="166" spans="1:8" s="7" customFormat="1">
      <c r="A166" s="6" t="s">
        <v>379</v>
      </c>
      <c r="H166" s="8"/>
    </row>
    <row r="167" spans="1:8" s="7" customFormat="1">
      <c r="A167" s="6" t="s">
        <v>411</v>
      </c>
      <c r="H167" s="8"/>
    </row>
    <row r="168" spans="1:8" s="7" customFormat="1">
      <c r="A168" s="6" t="s">
        <v>433</v>
      </c>
      <c r="H168" s="8"/>
    </row>
    <row r="169" spans="1:8" s="7" customFormat="1">
      <c r="A169" s="6" t="s">
        <v>451</v>
      </c>
      <c r="H169" s="8"/>
    </row>
    <row r="170" spans="1:8" s="7" customFormat="1">
      <c r="A170" s="6" t="s">
        <v>460</v>
      </c>
      <c r="H170" s="8"/>
    </row>
    <row r="171" spans="1:8" s="7" customFormat="1">
      <c r="A171" s="6" t="s">
        <v>336</v>
      </c>
      <c r="H171" s="8"/>
    </row>
    <row r="172" spans="1:8" s="7" customFormat="1">
      <c r="A172" s="6" t="s">
        <v>337</v>
      </c>
      <c r="H172" s="8"/>
    </row>
    <row r="173" spans="1:8" s="7" customFormat="1">
      <c r="A173" s="6" t="s">
        <v>338</v>
      </c>
      <c r="H173" s="8"/>
    </row>
    <row r="174" spans="1:8" s="7" customFormat="1">
      <c r="A174" s="6" t="s">
        <v>353</v>
      </c>
      <c r="H174" s="8"/>
    </row>
    <row r="175" spans="1:8" s="7" customFormat="1">
      <c r="A175" s="6" t="s">
        <v>380</v>
      </c>
      <c r="H175" s="8"/>
    </row>
    <row r="176" spans="1:8" s="7" customFormat="1">
      <c r="A176" s="6" t="s">
        <v>412</v>
      </c>
      <c r="H176" s="8"/>
    </row>
    <row r="177" spans="1:8" s="7" customFormat="1">
      <c r="A177" s="6" t="s">
        <v>434</v>
      </c>
      <c r="H177" s="8"/>
    </row>
    <row r="178" spans="1:8" s="7" customFormat="1">
      <c r="A178" s="6" t="s">
        <v>452</v>
      </c>
      <c r="H178" s="8"/>
    </row>
    <row r="179" spans="1:8" s="7" customFormat="1">
      <c r="A179" s="6" t="s">
        <v>354</v>
      </c>
      <c r="H179" s="8"/>
    </row>
    <row r="180" spans="1:8" s="7" customFormat="1">
      <c r="A180" s="6" t="s">
        <v>355</v>
      </c>
      <c r="H180" s="8"/>
    </row>
    <row r="181" spans="1:8" s="7" customFormat="1">
      <c r="A181" s="6" t="s">
        <v>356</v>
      </c>
      <c r="H181" s="8"/>
    </row>
    <row r="182" spans="1:8" s="7" customFormat="1">
      <c r="A182" s="3" t="s">
        <v>9</v>
      </c>
      <c r="B182" s="4"/>
      <c r="C182" s="4"/>
      <c r="D182" s="4"/>
      <c r="E182" s="4"/>
      <c r="F182" s="4"/>
      <c r="G182" s="4"/>
      <c r="H182" s="5"/>
    </row>
    <row r="183" spans="1:8" s="7" customFormat="1">
      <c r="A183" s="6" t="s">
        <v>357</v>
      </c>
      <c r="H183" s="8"/>
    </row>
    <row r="184" spans="1:8" s="7" customFormat="1">
      <c r="A184" s="6" t="s">
        <v>381</v>
      </c>
      <c r="H184" s="8"/>
    </row>
    <row r="185" spans="1:8" s="7" customFormat="1">
      <c r="A185" s="6" t="s">
        <v>413</v>
      </c>
      <c r="H185" s="8"/>
    </row>
    <row r="186" spans="1:8" s="7" customFormat="1">
      <c r="A186" s="6" t="s">
        <v>435</v>
      </c>
      <c r="H186" s="8"/>
    </row>
    <row r="187" spans="1:8" s="7" customFormat="1">
      <c r="A187" s="6" t="s">
        <v>453</v>
      </c>
      <c r="H187" s="8"/>
    </row>
    <row r="188" spans="1:8" s="7" customFormat="1">
      <c r="A188" s="6" t="s">
        <v>382</v>
      </c>
      <c r="H188" s="8"/>
    </row>
    <row r="189" spans="1:8" s="7" customFormat="1">
      <c r="A189" s="6" t="s">
        <v>383</v>
      </c>
      <c r="H189" s="8"/>
    </row>
    <row r="190" spans="1:8" s="7" customFormat="1">
      <c r="A190" s="6" t="s">
        <v>384</v>
      </c>
      <c r="H190" s="8"/>
    </row>
    <row r="191" spans="1:8" s="7" customFormat="1">
      <c r="A191" s="6" t="s">
        <v>385</v>
      </c>
      <c r="H191" s="8"/>
    </row>
    <row r="192" spans="1:8" s="7" customFormat="1">
      <c r="A192" s="6" t="s">
        <v>386</v>
      </c>
      <c r="H192" s="8"/>
    </row>
    <row r="193" spans="1:8" s="7" customFormat="1">
      <c r="A193" s="6" t="s">
        <v>414</v>
      </c>
      <c r="H193" s="8"/>
    </row>
    <row r="194" spans="1:8" s="7" customFormat="1">
      <c r="A194" s="6" t="s">
        <v>415</v>
      </c>
      <c r="H194" s="8"/>
    </row>
    <row r="195" spans="1:8" s="7" customFormat="1">
      <c r="A195" s="6" t="s">
        <v>416</v>
      </c>
      <c r="H195" s="8"/>
    </row>
    <row r="196" spans="1:8" s="7" customFormat="1">
      <c r="A196" s="6" t="s">
        <v>417</v>
      </c>
      <c r="H196" s="8"/>
    </row>
    <row r="197" spans="1:8" s="7" customFormat="1">
      <c r="A197" s="6" t="s">
        <v>436</v>
      </c>
      <c r="H197" s="8"/>
    </row>
    <row r="198" spans="1:8" s="7" customFormat="1">
      <c r="A198" s="6" t="s">
        <v>437</v>
      </c>
      <c r="H198" s="8"/>
    </row>
    <row r="199" spans="1:8" s="7" customFormat="1">
      <c r="A199" s="6" t="s">
        <v>438</v>
      </c>
      <c r="H199" s="8"/>
    </row>
    <row r="200" spans="1:8" s="7" customFormat="1">
      <c r="A200" s="6" t="s">
        <v>439</v>
      </c>
      <c r="H200" s="8"/>
    </row>
    <row r="201" spans="1:8" s="7" customFormat="1">
      <c r="A201" s="6" t="s">
        <v>440</v>
      </c>
      <c r="H201" s="8"/>
    </row>
    <row r="202" spans="1:8" s="7" customFormat="1">
      <c r="A202" s="6" t="s">
        <v>441</v>
      </c>
      <c r="H202" s="8"/>
    </row>
    <row r="203" spans="1:8" s="7" customFormat="1">
      <c r="A203" s="6" t="s">
        <v>442</v>
      </c>
      <c r="H203" s="8"/>
    </row>
    <row r="204" spans="1:8" s="7" customFormat="1">
      <c r="A204" s="6" t="s">
        <v>454</v>
      </c>
      <c r="H204" s="8"/>
    </row>
    <row r="205" spans="1:8" s="7" customFormat="1">
      <c r="A205" s="6" t="s">
        <v>461</v>
      </c>
      <c r="H205" s="8"/>
    </row>
    <row r="206" spans="1:8" s="7" customFormat="1">
      <c r="A206" s="9"/>
      <c r="B206" s="10"/>
      <c r="C206" s="10"/>
      <c r="D206" s="10"/>
      <c r="E206" s="10"/>
      <c r="F206" s="10"/>
      <c r="G206" s="10"/>
      <c r="H206" s="11"/>
    </row>
    <row r="207" spans="1:8" s="7" customFormat="1"/>
    <row r="208" spans="1:8" s="7" customFormat="1"/>
    <row r="209" spans="1:8" s="7" customFormat="1"/>
    <row r="210" spans="1:8" s="7" customFormat="1"/>
    <row r="211" spans="1:8" s="7" customFormat="1"/>
    <row r="212" spans="1:8" s="7" customFormat="1"/>
    <row r="213" spans="1:8" s="7" customFormat="1"/>
    <row r="214" spans="1:8" s="7" customFormat="1"/>
    <row r="215" spans="1:8" s="7" customFormat="1"/>
    <row r="216" spans="1:8" s="7" customFormat="1"/>
    <row r="217" spans="1:8" s="7" customFormat="1"/>
    <row r="218" spans="1:8">
      <c r="A218" s="158" t="s">
        <v>5</v>
      </c>
      <c r="B218" s="158"/>
      <c r="C218" s="158"/>
      <c r="D218" s="158"/>
      <c r="E218" s="158"/>
      <c r="F218" s="158"/>
      <c r="G218" s="158"/>
      <c r="H218" s="158"/>
    </row>
    <row r="219" spans="1:8">
      <c r="A219" s="158" t="s">
        <v>6</v>
      </c>
      <c r="B219" s="158"/>
      <c r="C219" s="158"/>
      <c r="D219" s="158"/>
      <c r="E219" s="158"/>
      <c r="F219" s="158"/>
      <c r="G219" s="158"/>
      <c r="H219" s="158"/>
    </row>
    <row r="220" spans="1:8">
      <c r="A220" s="2"/>
      <c r="B220" s="2"/>
      <c r="C220" s="2"/>
      <c r="D220" s="2"/>
      <c r="E220" s="2"/>
      <c r="F220" s="2"/>
      <c r="G220" s="2"/>
      <c r="H220" s="2"/>
    </row>
    <row r="221" spans="1:8">
      <c r="A221" s="1" t="s">
        <v>2</v>
      </c>
    </row>
    <row r="222" spans="1:8">
      <c r="A222" s="1" t="s">
        <v>110</v>
      </c>
    </row>
    <row r="223" spans="1:8">
      <c r="A223" s="1" t="s">
        <v>111</v>
      </c>
    </row>
    <row r="224" spans="1:8" s="7" customFormat="1"/>
    <row r="225" spans="1:8" s="7" customFormat="1">
      <c r="A225" s="3" t="s">
        <v>4</v>
      </c>
      <c r="B225" s="4"/>
      <c r="C225" s="4"/>
      <c r="D225" s="4"/>
      <c r="E225" s="4"/>
      <c r="F225" s="4"/>
      <c r="G225" s="4"/>
      <c r="H225" s="5"/>
    </row>
    <row r="226" spans="1:8" s="7" customFormat="1">
      <c r="A226" s="6" t="s">
        <v>387</v>
      </c>
      <c r="H226" s="8"/>
    </row>
    <row r="227" spans="1:8" s="7" customFormat="1">
      <c r="A227" s="6"/>
      <c r="H227" s="8"/>
    </row>
    <row r="228" spans="1:8" s="7" customFormat="1">
      <c r="A228" s="6" t="s">
        <v>7</v>
      </c>
      <c r="H228" s="8"/>
    </row>
    <row r="229" spans="1:8" s="7" customFormat="1">
      <c r="A229" s="6" t="s">
        <v>14</v>
      </c>
      <c r="H229" s="8"/>
    </row>
    <row r="230" spans="1:8" s="7" customFormat="1">
      <c r="A230" s="6" t="s">
        <v>15</v>
      </c>
      <c r="H230" s="8"/>
    </row>
    <row r="231" spans="1:8" s="7" customFormat="1">
      <c r="A231" s="64"/>
      <c r="B231" s="10"/>
      <c r="C231" s="10"/>
      <c r="D231" s="10"/>
      <c r="E231" s="10"/>
      <c r="F231" s="10"/>
      <c r="G231" s="10"/>
      <c r="H231" s="11"/>
    </row>
    <row r="232" spans="1:8" s="7" customFormat="1"/>
    <row r="233" spans="1:8" s="7" customFormat="1">
      <c r="A233" s="3" t="s">
        <v>9</v>
      </c>
      <c r="B233" s="4"/>
      <c r="C233" s="4"/>
      <c r="D233" s="4"/>
      <c r="E233" s="4"/>
      <c r="F233" s="4"/>
      <c r="G233" s="4"/>
      <c r="H233" s="5"/>
    </row>
    <row r="234" spans="1:8" s="7" customFormat="1">
      <c r="A234" s="6" t="s">
        <v>326</v>
      </c>
      <c r="H234" s="8"/>
    </row>
    <row r="235" spans="1:8" s="7" customFormat="1">
      <c r="A235" s="6" t="s">
        <v>327</v>
      </c>
      <c r="H235" s="8"/>
    </row>
    <row r="236" spans="1:8" s="7" customFormat="1">
      <c r="A236" s="6" t="s">
        <v>339</v>
      </c>
      <c r="H236" s="8"/>
    </row>
    <row r="237" spans="1:8" s="7" customFormat="1">
      <c r="A237" s="6" t="s">
        <v>358</v>
      </c>
      <c r="H237" s="8"/>
    </row>
    <row r="238" spans="1:8" s="7" customFormat="1">
      <c r="A238" s="6" t="s">
        <v>388</v>
      </c>
      <c r="H238" s="8"/>
    </row>
    <row r="239" spans="1:8" s="7" customFormat="1">
      <c r="A239" s="6" t="s">
        <v>418</v>
      </c>
      <c r="H239" s="8"/>
    </row>
    <row r="240" spans="1:8" s="7" customFormat="1">
      <c r="A240" s="6" t="s">
        <v>443</v>
      </c>
      <c r="H240" s="8"/>
    </row>
    <row r="241" spans="1:8" s="7" customFormat="1">
      <c r="A241" s="6" t="s">
        <v>340</v>
      </c>
      <c r="H241" s="8"/>
    </row>
    <row r="242" spans="1:8" s="7" customFormat="1">
      <c r="A242" s="6" t="s">
        <v>341</v>
      </c>
      <c r="H242" s="8"/>
    </row>
    <row r="243" spans="1:8" s="7" customFormat="1">
      <c r="A243" s="6" t="s">
        <v>342</v>
      </c>
      <c r="H243" s="8"/>
    </row>
    <row r="244" spans="1:8" s="7" customFormat="1">
      <c r="A244" s="6" t="s">
        <v>359</v>
      </c>
      <c r="H244" s="8"/>
    </row>
    <row r="245" spans="1:8" s="7" customFormat="1">
      <c r="A245" s="6" t="s">
        <v>389</v>
      </c>
      <c r="H245" s="8"/>
    </row>
    <row r="246" spans="1:8" s="7" customFormat="1">
      <c r="A246" s="6" t="s">
        <v>360</v>
      </c>
      <c r="H246" s="8"/>
    </row>
    <row r="247" spans="1:8" s="7" customFormat="1">
      <c r="A247" s="6" t="s">
        <v>361</v>
      </c>
      <c r="H247" s="8"/>
    </row>
    <row r="248" spans="1:8" s="7" customFormat="1">
      <c r="A248" s="6" t="s">
        <v>362</v>
      </c>
      <c r="H248" s="8"/>
    </row>
    <row r="249" spans="1:8" s="7" customFormat="1">
      <c r="A249" s="6" t="s">
        <v>363</v>
      </c>
      <c r="H249" s="8"/>
    </row>
    <row r="250" spans="1:8" s="7" customFormat="1">
      <c r="A250" s="6" t="s">
        <v>390</v>
      </c>
      <c r="H250" s="8"/>
    </row>
    <row r="251" spans="1:8" s="7" customFormat="1">
      <c r="A251" s="6" t="s">
        <v>419</v>
      </c>
      <c r="H251" s="8"/>
    </row>
    <row r="252" spans="1:8" s="7" customFormat="1">
      <c r="A252" s="6" t="s">
        <v>444</v>
      </c>
      <c r="H252" s="8"/>
    </row>
    <row r="253" spans="1:8" s="7" customFormat="1">
      <c r="A253" s="6" t="s">
        <v>455</v>
      </c>
      <c r="H253" s="8"/>
    </row>
    <row r="254" spans="1:8" s="7" customFormat="1">
      <c r="A254" s="3" t="s">
        <v>9</v>
      </c>
      <c r="B254" s="4"/>
      <c r="C254" s="4"/>
      <c r="D254" s="4"/>
      <c r="E254" s="4"/>
      <c r="F254" s="4"/>
      <c r="G254" s="4"/>
      <c r="H254" s="5"/>
    </row>
    <row r="255" spans="1:8" s="7" customFormat="1">
      <c r="A255" s="6" t="s">
        <v>462</v>
      </c>
      <c r="H255" s="8"/>
    </row>
    <row r="256" spans="1:8" s="7" customFormat="1">
      <c r="A256" s="6" t="s">
        <v>465</v>
      </c>
      <c r="H256" s="8"/>
    </row>
    <row r="257" spans="1:8" s="7" customFormat="1">
      <c r="A257" s="6" t="s">
        <v>364</v>
      </c>
      <c r="H257" s="8"/>
    </row>
    <row r="258" spans="1:8" s="7" customFormat="1">
      <c r="A258" s="6" t="s">
        <v>391</v>
      </c>
      <c r="H258" s="8"/>
    </row>
    <row r="259" spans="1:8" s="7" customFormat="1">
      <c r="A259" s="6" t="s">
        <v>392</v>
      </c>
      <c r="H259" s="8"/>
    </row>
    <row r="260" spans="1:8" s="7" customFormat="1">
      <c r="A260" s="6" t="s">
        <v>393</v>
      </c>
      <c r="H260" s="8"/>
    </row>
    <row r="261" spans="1:8" s="7" customFormat="1">
      <c r="A261" s="6" t="s">
        <v>394</v>
      </c>
      <c r="H261" s="8"/>
    </row>
    <row r="262" spans="1:8" s="7" customFormat="1">
      <c r="A262" s="6" t="s">
        <v>395</v>
      </c>
      <c r="H262" s="8"/>
    </row>
    <row r="263" spans="1:8" s="7" customFormat="1">
      <c r="A263" s="6" t="s">
        <v>420</v>
      </c>
      <c r="H263" s="8"/>
    </row>
    <row r="264" spans="1:8" s="7" customFormat="1">
      <c r="A264" s="6" t="s">
        <v>445</v>
      </c>
      <c r="H264" s="8"/>
    </row>
    <row r="265" spans="1:8" s="7" customFormat="1">
      <c r="A265" s="6" t="s">
        <v>456</v>
      </c>
      <c r="H265" s="8"/>
    </row>
    <row r="266" spans="1:8" s="7" customFormat="1">
      <c r="A266" s="6" t="s">
        <v>421</v>
      </c>
      <c r="H266" s="8"/>
    </row>
    <row r="267" spans="1:8" s="7" customFormat="1">
      <c r="A267" s="6" t="s">
        <v>422</v>
      </c>
      <c r="H267" s="8"/>
    </row>
    <row r="268" spans="1:8" s="7" customFormat="1">
      <c r="A268" s="6" t="s">
        <v>423</v>
      </c>
      <c r="H268" s="8"/>
    </row>
    <row r="269" spans="1:8" s="7" customFormat="1">
      <c r="A269" s="6" t="s">
        <v>424</v>
      </c>
      <c r="H269" s="8"/>
    </row>
    <row r="270" spans="1:8" s="7" customFormat="1">
      <c r="A270" s="6" t="s">
        <v>425</v>
      </c>
      <c r="H270" s="8"/>
    </row>
    <row r="271" spans="1:8" s="7" customFormat="1">
      <c r="A271" s="6" t="s">
        <v>426</v>
      </c>
      <c r="H271" s="8"/>
    </row>
    <row r="272" spans="1:8" s="7" customFormat="1">
      <c r="A272" s="6" t="s">
        <v>446</v>
      </c>
      <c r="H272" s="8"/>
    </row>
    <row r="273" spans="1:8" s="7" customFormat="1">
      <c r="A273" s="9"/>
      <c r="B273" s="10"/>
      <c r="C273" s="10"/>
      <c r="D273" s="10"/>
      <c r="E273" s="10"/>
      <c r="F273" s="10"/>
      <c r="G273" s="10"/>
      <c r="H273" s="11"/>
    </row>
    <row r="274" spans="1:8" s="7" customFormat="1"/>
    <row r="275" spans="1:8" s="7" customFormat="1"/>
    <row r="276" spans="1:8" s="7" customFormat="1"/>
    <row r="277" spans="1:8" s="7" customFormat="1"/>
    <row r="278" spans="1:8" s="7" customFormat="1"/>
    <row r="279" spans="1:8" s="7" customFormat="1"/>
    <row r="280" spans="1:8" s="7" customFormat="1"/>
    <row r="281" spans="1:8" s="7" customFormat="1"/>
    <row r="282" spans="1:8" s="7" customFormat="1"/>
    <row r="290" spans="1:8">
      <c r="A290" s="158" t="s">
        <v>5</v>
      </c>
      <c r="B290" s="158"/>
      <c r="C290" s="158"/>
      <c r="D290" s="158"/>
      <c r="E290" s="158"/>
      <c r="F290" s="158"/>
      <c r="G290" s="158"/>
      <c r="H290" s="158"/>
    </row>
    <row r="291" spans="1:8">
      <c r="A291" s="158" t="s">
        <v>6</v>
      </c>
      <c r="B291" s="158"/>
      <c r="C291" s="158"/>
      <c r="D291" s="158"/>
      <c r="E291" s="158"/>
      <c r="F291" s="158"/>
      <c r="G291" s="158"/>
      <c r="H291" s="158"/>
    </row>
    <row r="292" spans="1:8">
      <c r="A292" s="2"/>
      <c r="B292" s="2"/>
      <c r="C292" s="2"/>
      <c r="D292" s="2"/>
      <c r="E292" s="2"/>
      <c r="F292" s="2"/>
      <c r="G292" s="2"/>
      <c r="H292" s="2"/>
    </row>
    <row r="293" spans="1:8">
      <c r="A293" s="1" t="s">
        <v>2</v>
      </c>
    </row>
    <row r="294" spans="1:8">
      <c r="A294" s="1" t="s">
        <v>110</v>
      </c>
    </row>
    <row r="295" spans="1:8">
      <c r="A295" s="1" t="s">
        <v>111</v>
      </c>
    </row>
    <row r="297" spans="1:8">
      <c r="A297" s="114" t="s">
        <v>4</v>
      </c>
      <c r="B297" s="115"/>
      <c r="C297" s="115"/>
      <c r="D297" s="115"/>
      <c r="E297" s="115"/>
      <c r="F297" s="115"/>
      <c r="G297" s="115"/>
      <c r="H297" s="103"/>
    </row>
    <row r="298" spans="1:8">
      <c r="A298" s="116" t="s">
        <v>319</v>
      </c>
      <c r="B298" s="117"/>
      <c r="C298" s="117"/>
      <c r="D298" s="117"/>
      <c r="E298" s="117"/>
      <c r="F298" s="117"/>
      <c r="G298" s="117"/>
      <c r="H298" s="104"/>
    </row>
    <row r="299" spans="1:8">
      <c r="A299" s="116"/>
      <c r="B299" s="117"/>
      <c r="C299" s="117"/>
      <c r="D299" s="117"/>
      <c r="E299" s="117"/>
      <c r="F299" s="117"/>
      <c r="G299" s="117"/>
      <c r="H299" s="104"/>
    </row>
    <row r="300" spans="1:8">
      <c r="A300" s="116" t="s">
        <v>7</v>
      </c>
      <c r="B300" s="117"/>
      <c r="C300" s="117"/>
      <c r="D300" s="117"/>
      <c r="E300" s="117"/>
      <c r="F300" s="117"/>
      <c r="G300" s="117"/>
      <c r="H300" s="104"/>
    </row>
    <row r="301" spans="1:8">
      <c r="A301" s="118" t="s">
        <v>138</v>
      </c>
      <c r="B301" s="119"/>
      <c r="C301" s="119"/>
      <c r="D301" s="119"/>
      <c r="E301" s="119"/>
      <c r="F301" s="119"/>
      <c r="G301" s="119"/>
      <c r="H301" s="105"/>
    </row>
    <row r="302" spans="1:8">
      <c r="A302" s="117"/>
      <c r="B302" s="117"/>
      <c r="C302" s="117"/>
      <c r="D302" s="117"/>
      <c r="E302" s="117"/>
      <c r="F302" s="117"/>
      <c r="G302" s="117"/>
    </row>
    <row r="303" spans="1:8">
      <c r="A303" s="114" t="s">
        <v>9</v>
      </c>
      <c r="B303" s="115"/>
      <c r="C303" s="115"/>
      <c r="D303" s="115"/>
      <c r="E303" s="115"/>
      <c r="F303" s="115"/>
      <c r="G303" s="115"/>
      <c r="H303" s="103"/>
    </row>
    <row r="304" spans="1:8">
      <c r="A304" s="120" t="s">
        <v>139</v>
      </c>
      <c r="B304" s="121"/>
      <c r="C304" s="121"/>
      <c r="D304" s="121"/>
      <c r="E304" s="121"/>
      <c r="F304" s="121"/>
      <c r="G304" s="121"/>
      <c r="H304" s="104"/>
    </row>
    <row r="305" spans="1:8">
      <c r="A305" s="120" t="s">
        <v>140</v>
      </c>
      <c r="B305" s="121"/>
      <c r="C305" s="121"/>
      <c r="D305" s="121"/>
      <c r="E305" s="121"/>
      <c r="F305" s="121"/>
      <c r="G305" s="121"/>
      <c r="H305" s="104"/>
    </row>
    <row r="306" spans="1:8">
      <c r="A306" s="120" t="s">
        <v>141</v>
      </c>
      <c r="B306" s="121"/>
      <c r="C306" s="121"/>
      <c r="D306" s="121"/>
      <c r="E306" s="121"/>
      <c r="F306" s="121"/>
      <c r="G306" s="121"/>
      <c r="H306" s="104"/>
    </row>
    <row r="307" spans="1:8">
      <c r="A307" s="116" t="s">
        <v>142</v>
      </c>
      <c r="B307" s="117"/>
      <c r="C307" s="117"/>
      <c r="D307" s="117"/>
      <c r="E307" s="117"/>
      <c r="F307" s="117"/>
      <c r="G307" s="117"/>
      <c r="H307" s="104"/>
    </row>
    <row r="308" spans="1:8">
      <c r="A308" s="116" t="s">
        <v>143</v>
      </c>
      <c r="B308" s="117"/>
      <c r="C308" s="117"/>
      <c r="D308" s="117"/>
      <c r="E308" s="117"/>
      <c r="F308" s="117"/>
      <c r="G308" s="117"/>
      <c r="H308" s="104"/>
    </row>
    <row r="309" spans="1:8">
      <c r="A309" s="106"/>
      <c r="B309" s="7"/>
      <c r="C309" s="7"/>
      <c r="D309" s="7"/>
      <c r="E309" s="7"/>
      <c r="F309" s="7"/>
      <c r="G309" s="7"/>
      <c r="H309" s="104"/>
    </row>
    <row r="310" spans="1:8">
      <c r="A310" s="106"/>
      <c r="B310" s="7"/>
      <c r="C310" s="7"/>
      <c r="D310" s="7"/>
      <c r="E310" s="7"/>
      <c r="F310" s="7"/>
      <c r="G310" s="7"/>
      <c r="H310" s="104"/>
    </row>
    <row r="311" spans="1:8">
      <c r="A311" s="106"/>
      <c r="B311" s="7"/>
      <c r="C311" s="7"/>
      <c r="D311" s="7"/>
      <c r="E311" s="7"/>
      <c r="F311" s="7"/>
      <c r="G311" s="7"/>
      <c r="H311" s="104"/>
    </row>
    <row r="312" spans="1:8">
      <c r="A312" s="106"/>
      <c r="B312" s="7"/>
      <c r="C312" s="7"/>
      <c r="D312" s="7"/>
      <c r="E312" s="7"/>
      <c r="F312" s="7"/>
      <c r="G312" s="7"/>
      <c r="H312" s="104"/>
    </row>
    <row r="313" spans="1:8">
      <c r="A313" s="106"/>
      <c r="B313" s="7"/>
      <c r="C313" s="7"/>
      <c r="D313" s="7"/>
      <c r="E313" s="7"/>
      <c r="F313" s="7"/>
      <c r="G313" s="7"/>
      <c r="H313" s="104"/>
    </row>
    <row r="314" spans="1:8">
      <c r="A314" s="106"/>
      <c r="B314" s="7"/>
      <c r="C314" s="7"/>
      <c r="D314" s="7"/>
      <c r="E314" s="7"/>
      <c r="F314" s="7"/>
      <c r="G314" s="7"/>
      <c r="H314" s="104"/>
    </row>
    <row r="315" spans="1:8">
      <c r="A315" s="106"/>
      <c r="B315" s="7"/>
      <c r="C315" s="7"/>
      <c r="D315" s="7"/>
      <c r="E315" s="7"/>
      <c r="F315" s="7"/>
      <c r="G315" s="7"/>
      <c r="H315" s="104"/>
    </row>
    <row r="316" spans="1:8">
      <c r="A316" s="107"/>
      <c r="B316" s="108"/>
      <c r="C316" s="108"/>
      <c r="D316" s="108"/>
      <c r="E316" s="108"/>
      <c r="F316" s="108"/>
      <c r="G316" s="108"/>
      <c r="H316" s="105"/>
    </row>
    <row r="326" spans="1:8">
      <c r="A326" s="158" t="s">
        <v>5</v>
      </c>
      <c r="B326" s="158"/>
      <c r="C326" s="158"/>
      <c r="D326" s="158"/>
      <c r="E326" s="158"/>
      <c r="F326" s="158"/>
      <c r="G326" s="158"/>
      <c r="H326" s="158"/>
    </row>
    <row r="327" spans="1:8">
      <c r="A327" s="158" t="s">
        <v>6</v>
      </c>
      <c r="B327" s="158"/>
      <c r="C327" s="158"/>
      <c r="D327" s="158"/>
      <c r="E327" s="158"/>
      <c r="F327" s="158"/>
      <c r="G327" s="158"/>
      <c r="H327" s="158"/>
    </row>
    <row r="328" spans="1:8">
      <c r="A328" s="2"/>
      <c r="B328" s="2"/>
      <c r="C328" s="2"/>
      <c r="D328" s="2"/>
      <c r="E328" s="2"/>
      <c r="F328" s="2"/>
      <c r="G328" s="2"/>
      <c r="H328" s="2"/>
    </row>
    <row r="329" spans="1:8">
      <c r="A329" s="1" t="s">
        <v>2</v>
      </c>
    </row>
    <row r="330" spans="1:8">
      <c r="A330" s="1" t="s">
        <v>110</v>
      </c>
    </row>
    <row r="331" spans="1:8">
      <c r="A331" s="1" t="s">
        <v>111</v>
      </c>
    </row>
    <row r="333" spans="1:8">
      <c r="A333" s="114" t="s">
        <v>4</v>
      </c>
      <c r="B333" s="115"/>
      <c r="C333" s="115"/>
      <c r="D333" s="115"/>
      <c r="E333" s="115"/>
      <c r="F333" s="115"/>
      <c r="G333" s="115"/>
      <c r="H333" s="122"/>
    </row>
    <row r="334" spans="1:8">
      <c r="A334" s="116" t="s">
        <v>144</v>
      </c>
      <c r="B334" s="117"/>
      <c r="C334" s="117"/>
      <c r="D334" s="117"/>
      <c r="E334" s="117"/>
      <c r="F334" s="117"/>
      <c r="G334" s="117"/>
      <c r="H334" s="123"/>
    </row>
    <row r="335" spans="1:8">
      <c r="A335" s="116"/>
      <c r="B335" s="117"/>
      <c r="C335" s="117"/>
      <c r="D335" s="117"/>
      <c r="E335" s="117"/>
      <c r="F335" s="117"/>
      <c r="G335" s="117"/>
      <c r="H335" s="123"/>
    </row>
    <row r="336" spans="1:8">
      <c r="A336" s="116" t="s">
        <v>7</v>
      </c>
      <c r="B336" s="117"/>
      <c r="C336" s="117"/>
      <c r="D336" s="117"/>
      <c r="E336" s="117"/>
      <c r="F336" s="117"/>
      <c r="G336" s="117"/>
      <c r="H336" s="123"/>
    </row>
    <row r="337" spans="1:8">
      <c r="A337" s="159" t="s">
        <v>145</v>
      </c>
      <c r="B337" s="160"/>
      <c r="C337" s="160"/>
      <c r="D337" s="160"/>
      <c r="E337" s="160"/>
      <c r="F337" s="160"/>
      <c r="G337" s="160"/>
      <c r="H337" s="161"/>
    </row>
    <row r="338" spans="1:8">
      <c r="A338" s="117"/>
      <c r="B338" s="117"/>
      <c r="C338" s="117"/>
      <c r="D338" s="117"/>
      <c r="E338" s="117"/>
      <c r="F338" s="117"/>
      <c r="G338" s="117"/>
      <c r="H338" s="117"/>
    </row>
    <row r="339" spans="1:8">
      <c r="A339" s="114" t="s">
        <v>9</v>
      </c>
      <c r="B339" s="115"/>
      <c r="C339" s="115"/>
      <c r="D339" s="115"/>
      <c r="E339" s="115"/>
      <c r="F339" s="115"/>
      <c r="G339" s="115"/>
      <c r="H339" s="122"/>
    </row>
    <row r="340" spans="1:8">
      <c r="A340" s="124" t="s">
        <v>146</v>
      </c>
      <c r="B340" s="125"/>
      <c r="C340" s="125"/>
      <c r="D340" s="125"/>
      <c r="E340" s="125"/>
      <c r="F340" s="125"/>
      <c r="G340" s="125"/>
      <c r="H340" s="126"/>
    </row>
    <row r="341" spans="1:8">
      <c r="A341" s="124" t="s">
        <v>147</v>
      </c>
      <c r="B341" s="125"/>
      <c r="C341" s="125"/>
      <c r="D341" s="125"/>
      <c r="E341" s="125"/>
      <c r="F341" s="125"/>
      <c r="G341" s="125"/>
      <c r="H341" s="126"/>
    </row>
    <row r="342" spans="1:8">
      <c r="A342" s="124" t="s">
        <v>148</v>
      </c>
      <c r="B342" s="125"/>
      <c r="C342" s="125"/>
      <c r="D342" s="125"/>
      <c r="E342" s="125"/>
      <c r="F342" s="125"/>
      <c r="G342" s="125"/>
      <c r="H342" s="126"/>
    </row>
    <row r="343" spans="1:8">
      <c r="A343" s="124" t="s">
        <v>149</v>
      </c>
      <c r="B343" s="125"/>
      <c r="C343" s="125"/>
      <c r="D343" s="125"/>
      <c r="E343" s="125"/>
      <c r="F343" s="125"/>
      <c r="G343" s="125"/>
      <c r="H343" s="126"/>
    </row>
    <row r="344" spans="1:8">
      <c r="A344" s="124" t="s">
        <v>150</v>
      </c>
      <c r="B344" s="125"/>
      <c r="C344" s="125"/>
      <c r="D344" s="125"/>
      <c r="E344" s="125"/>
      <c r="F344" s="125"/>
      <c r="G344" s="125"/>
      <c r="H344" s="126"/>
    </row>
    <row r="345" spans="1:8">
      <c r="A345" s="106"/>
      <c r="B345" s="7"/>
      <c r="C345" s="7"/>
      <c r="D345" s="7"/>
      <c r="E345" s="7"/>
      <c r="F345" s="7"/>
      <c r="G345" s="7"/>
      <c r="H345" s="104"/>
    </row>
    <row r="346" spans="1:8">
      <c r="A346" s="106"/>
      <c r="B346" s="7"/>
      <c r="C346" s="7"/>
      <c r="D346" s="7"/>
      <c r="E346" s="7"/>
      <c r="F346" s="7"/>
      <c r="G346" s="7"/>
      <c r="H346" s="104"/>
    </row>
    <row r="347" spans="1:8">
      <c r="A347" s="106"/>
      <c r="B347" s="7"/>
      <c r="C347" s="7"/>
      <c r="D347" s="7"/>
      <c r="E347" s="7"/>
      <c r="F347" s="7"/>
      <c r="G347" s="7"/>
      <c r="H347" s="104"/>
    </row>
    <row r="348" spans="1:8">
      <c r="A348" s="106"/>
      <c r="B348" s="7"/>
      <c r="C348" s="7"/>
      <c r="D348" s="7"/>
      <c r="E348" s="7"/>
      <c r="F348" s="7"/>
      <c r="G348" s="7"/>
      <c r="H348" s="104"/>
    </row>
    <row r="349" spans="1:8">
      <c r="A349" s="106"/>
      <c r="B349" s="7"/>
      <c r="C349" s="7"/>
      <c r="D349" s="7"/>
      <c r="E349" s="7"/>
      <c r="F349" s="7"/>
      <c r="G349" s="7"/>
      <c r="H349" s="104"/>
    </row>
    <row r="350" spans="1:8">
      <c r="A350" s="106"/>
      <c r="B350" s="7"/>
      <c r="C350" s="7"/>
      <c r="D350" s="7"/>
      <c r="E350" s="7"/>
      <c r="F350" s="7"/>
      <c r="G350" s="7"/>
      <c r="H350" s="104"/>
    </row>
    <row r="351" spans="1:8">
      <c r="A351" s="107"/>
      <c r="B351" s="108"/>
      <c r="C351" s="108"/>
      <c r="D351" s="108"/>
      <c r="E351" s="108"/>
      <c r="F351" s="108"/>
      <c r="G351" s="108"/>
      <c r="H351" s="105"/>
    </row>
  </sheetData>
  <sheetProtection selectLockedCells="1" selectUnlockedCells="1"/>
  <mergeCells count="13">
    <mergeCell ref="A147:H147"/>
    <mergeCell ref="A218:H218"/>
    <mergeCell ref="A219:H219"/>
    <mergeCell ref="A1:H1"/>
    <mergeCell ref="A2:H2"/>
    <mergeCell ref="A74:H74"/>
    <mergeCell ref="A75:H75"/>
    <mergeCell ref="A146:H146"/>
    <mergeCell ref="A290:H290"/>
    <mergeCell ref="A291:H291"/>
    <mergeCell ref="A326:H326"/>
    <mergeCell ref="A327:H327"/>
    <mergeCell ref="A337:H337"/>
  </mergeCells>
  <printOptions horizontalCentered="1"/>
  <pageMargins left="0.23622047244094491" right="0.23622047244094491" top="0.78740157480314965" bottom="0.62992125984251968" header="0.51181102362204722" footer="0.51181102362204722"/>
  <pageSetup paperSize="9" scale="95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7"/>
  <sheetViews>
    <sheetView view="pageBreakPreview" topLeftCell="B320" zoomScaleSheetLayoutView="100" workbookViewId="0">
      <selection activeCell="I126" sqref="I126"/>
    </sheetView>
  </sheetViews>
  <sheetFormatPr defaultColWidth="9.85546875" defaultRowHeight="15.75"/>
  <cols>
    <col min="1" max="1" width="4.5703125" style="12" customWidth="1"/>
    <col min="2" max="2" width="64.7109375" style="13" customWidth="1"/>
    <col min="3" max="3" width="5.85546875" style="13" customWidth="1"/>
    <col min="4" max="4" width="12.85546875" style="13" customWidth="1"/>
    <col min="5" max="5" width="8.5703125" style="13" customWidth="1"/>
    <col min="6" max="6" width="11.85546875" style="13" customWidth="1"/>
    <col min="7" max="7" width="9.28515625" style="13" customWidth="1"/>
    <col min="8" max="8" width="7.85546875" style="13" customWidth="1"/>
    <col min="9" max="9" width="8.140625" style="13" customWidth="1"/>
    <col min="10" max="10" width="7.42578125" style="13" customWidth="1"/>
    <col min="11" max="16384" width="9.85546875" style="13"/>
  </cols>
  <sheetData>
    <row r="1" spans="1:10" s="73" customFormat="1" ht="18.75">
      <c r="A1" s="162" t="s">
        <v>16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s="73" customFormat="1" ht="10.5" customHeight="1">
      <c r="A2" s="74"/>
      <c r="B2" s="75"/>
      <c r="C2" s="75"/>
      <c r="D2" s="75"/>
      <c r="E2" s="75"/>
      <c r="F2" s="75"/>
      <c r="G2" s="75"/>
      <c r="H2" s="75"/>
      <c r="I2" s="75"/>
      <c r="J2" s="75"/>
    </row>
    <row r="3" spans="1:10" s="73" customFormat="1" ht="18.75">
      <c r="A3" s="76" t="s">
        <v>17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3" customFormat="1" ht="18.75">
      <c r="A4" s="76" t="s">
        <v>112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s="73" customFormat="1" ht="18.75">
      <c r="A5" s="77" t="s">
        <v>111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s="73" customFormat="1" ht="4.5" customHeight="1">
      <c r="A6" s="100"/>
      <c r="B6" s="75"/>
      <c r="C6" s="75"/>
      <c r="D6" s="75"/>
      <c r="E6" s="75"/>
      <c r="F6" s="75"/>
      <c r="G6" s="75"/>
      <c r="H6" s="75"/>
      <c r="I6" s="75"/>
      <c r="J6" s="75"/>
    </row>
    <row r="7" spans="1:10" s="73" customFormat="1" ht="18.75">
      <c r="A7" s="76" t="s">
        <v>155</v>
      </c>
      <c r="B7" s="77"/>
      <c r="C7" s="75"/>
      <c r="D7" s="75"/>
      <c r="E7" s="75"/>
      <c r="F7" s="75"/>
      <c r="G7" s="75"/>
      <c r="H7" s="75"/>
      <c r="I7" s="75"/>
      <c r="J7" s="75"/>
    </row>
    <row r="8" spans="1:10" s="14" customFormat="1" ht="17.25" customHeight="1">
      <c r="A8" s="163" t="s">
        <v>92</v>
      </c>
      <c r="B8" s="163" t="s">
        <v>18</v>
      </c>
      <c r="C8" s="164" t="s">
        <v>119</v>
      </c>
      <c r="D8" s="81">
        <v>1</v>
      </c>
      <c r="E8" s="82">
        <v>2</v>
      </c>
      <c r="F8" s="82" t="s">
        <v>134</v>
      </c>
      <c r="G8" s="83" t="s">
        <v>133</v>
      </c>
      <c r="H8" s="167" t="s">
        <v>132</v>
      </c>
      <c r="I8" s="168"/>
      <c r="J8" s="169"/>
    </row>
    <row r="9" spans="1:10" s="14" customFormat="1">
      <c r="A9" s="163"/>
      <c r="B9" s="163"/>
      <c r="C9" s="165"/>
      <c r="D9" s="84" t="s">
        <v>120</v>
      </c>
      <c r="E9" s="84" t="s">
        <v>121</v>
      </c>
      <c r="F9" s="84" t="s">
        <v>19</v>
      </c>
      <c r="G9" s="85" t="s">
        <v>122</v>
      </c>
      <c r="H9" s="173" t="s">
        <v>130</v>
      </c>
      <c r="I9" s="174"/>
      <c r="J9" s="175"/>
    </row>
    <row r="10" spans="1:10" s="14" customFormat="1">
      <c r="A10" s="163"/>
      <c r="B10" s="163"/>
      <c r="C10" s="165"/>
      <c r="D10" s="84" t="s">
        <v>19</v>
      </c>
      <c r="E10" s="84" t="s">
        <v>123</v>
      </c>
      <c r="F10" s="84" t="s">
        <v>124</v>
      </c>
      <c r="G10" s="85" t="s">
        <v>125</v>
      </c>
      <c r="H10" s="173" t="s">
        <v>131</v>
      </c>
      <c r="I10" s="174"/>
      <c r="J10" s="175"/>
    </row>
    <row r="11" spans="1:10" s="14" customFormat="1">
      <c r="A11" s="163"/>
      <c r="B11" s="163"/>
      <c r="C11" s="165"/>
      <c r="D11" s="84" t="s">
        <v>126</v>
      </c>
      <c r="E11" s="84"/>
      <c r="F11" s="84" t="s">
        <v>123</v>
      </c>
      <c r="G11" s="85" t="s">
        <v>127</v>
      </c>
      <c r="H11" s="86"/>
      <c r="I11" s="87"/>
      <c r="J11" s="88"/>
    </row>
    <row r="12" spans="1:10" s="14" customFormat="1">
      <c r="A12" s="163"/>
      <c r="B12" s="163"/>
      <c r="C12" s="166"/>
      <c r="D12" s="89" t="s">
        <v>128</v>
      </c>
      <c r="E12" s="89"/>
      <c r="F12" s="89" t="s">
        <v>118</v>
      </c>
      <c r="G12" s="90" t="s">
        <v>129</v>
      </c>
      <c r="H12" s="91" t="s">
        <v>20</v>
      </c>
      <c r="I12" s="91" t="s">
        <v>21</v>
      </c>
      <c r="J12" s="91" t="s">
        <v>93</v>
      </c>
    </row>
    <row r="13" spans="1:10" s="14" customFormat="1" ht="14.25" customHeight="1">
      <c r="A13" s="15">
        <v>1</v>
      </c>
      <c r="B13" s="16" t="s">
        <v>22</v>
      </c>
      <c r="C13" s="17"/>
      <c r="D13" s="18"/>
      <c r="E13" s="19"/>
      <c r="F13" s="20"/>
      <c r="G13" s="21"/>
      <c r="H13" s="22"/>
      <c r="I13" s="19"/>
      <c r="J13" s="22"/>
    </row>
    <row r="14" spans="1:10" s="14" customFormat="1" ht="14.25" customHeight="1">
      <c r="A14" s="23"/>
      <c r="B14" s="79" t="s">
        <v>181</v>
      </c>
      <c r="C14" s="57" t="s">
        <v>23</v>
      </c>
      <c r="D14" s="25" t="s">
        <v>24</v>
      </c>
      <c r="E14" s="57" t="s">
        <v>25</v>
      </c>
      <c r="F14" s="25">
        <v>1250</v>
      </c>
      <c r="G14" s="26">
        <v>0.01</v>
      </c>
      <c r="H14" s="27">
        <v>0.01</v>
      </c>
      <c r="I14" s="57"/>
      <c r="J14" s="25"/>
    </row>
    <row r="15" spans="1:10" s="14" customFormat="1" ht="14.25" customHeight="1">
      <c r="A15" s="23"/>
      <c r="B15" s="24" t="s">
        <v>182</v>
      </c>
      <c r="C15" s="57" t="s">
        <v>23</v>
      </c>
      <c r="D15" s="25" t="s">
        <v>26</v>
      </c>
      <c r="E15" s="57" t="s">
        <v>25</v>
      </c>
      <c r="F15" s="25">
        <v>625</v>
      </c>
      <c r="G15" s="26">
        <f>625/89700</f>
        <v>6.967670011148272E-3</v>
      </c>
      <c r="H15" s="27">
        <f>625/89700</f>
        <v>6.967670011148272E-3</v>
      </c>
      <c r="I15" s="57"/>
      <c r="J15" s="25"/>
    </row>
    <row r="16" spans="1:10" s="14" customFormat="1" ht="14.25" customHeight="1">
      <c r="A16" s="23"/>
      <c r="B16" s="24" t="s">
        <v>183</v>
      </c>
      <c r="C16" s="57" t="s">
        <v>23</v>
      </c>
      <c r="D16" s="25" t="s">
        <v>26</v>
      </c>
      <c r="E16" s="57" t="s">
        <v>25</v>
      </c>
      <c r="F16" s="25">
        <v>625</v>
      </c>
      <c r="G16" s="26">
        <v>7.0000000000000001E-3</v>
      </c>
      <c r="H16" s="27">
        <v>7.0000000000000001E-3</v>
      </c>
      <c r="I16" s="57"/>
      <c r="J16" s="25"/>
    </row>
    <row r="17" spans="1:10" s="14" customFormat="1" ht="14.25" customHeight="1">
      <c r="A17" s="23"/>
      <c r="B17" s="24" t="s">
        <v>184</v>
      </c>
      <c r="C17" s="57" t="s">
        <v>23</v>
      </c>
      <c r="D17" s="25" t="s">
        <v>24</v>
      </c>
      <c r="E17" s="57" t="s">
        <v>25</v>
      </c>
      <c r="F17" s="25">
        <v>1250</v>
      </c>
      <c r="G17" s="26">
        <f>1250/89700</f>
        <v>1.3935340022296544E-2</v>
      </c>
      <c r="H17" s="27">
        <f>1250/89700</f>
        <v>1.3935340022296544E-2</v>
      </c>
      <c r="I17" s="57"/>
      <c r="J17" s="25"/>
    </row>
    <row r="18" spans="1:10" s="14" customFormat="1" ht="14.25" customHeight="1">
      <c r="A18" s="23"/>
      <c r="B18" s="24" t="s">
        <v>248</v>
      </c>
      <c r="C18" s="57" t="s">
        <v>23</v>
      </c>
      <c r="D18" s="25" t="s">
        <v>26</v>
      </c>
      <c r="E18" s="57" t="s">
        <v>27</v>
      </c>
      <c r="F18" s="25">
        <v>18750</v>
      </c>
      <c r="G18" s="26">
        <v>0.15</v>
      </c>
      <c r="H18" s="27">
        <v>0.15</v>
      </c>
      <c r="I18" s="57"/>
      <c r="J18" s="25"/>
    </row>
    <row r="19" spans="1:10" s="14" customFormat="1" ht="14.25" customHeight="1">
      <c r="A19" s="23"/>
      <c r="B19" s="24" t="s">
        <v>277</v>
      </c>
      <c r="C19" s="57" t="s">
        <v>23</v>
      </c>
      <c r="D19" s="25" t="s">
        <v>26</v>
      </c>
      <c r="E19" s="57" t="s">
        <v>28</v>
      </c>
      <c r="F19" s="25">
        <v>2500</v>
      </c>
      <c r="G19" s="26">
        <f>2500/89700</f>
        <v>2.7870680044593088E-2</v>
      </c>
      <c r="H19" s="27">
        <f>2500/89700</f>
        <v>2.7870680044593088E-2</v>
      </c>
      <c r="I19" s="57"/>
      <c r="J19" s="25"/>
    </row>
    <row r="20" spans="1:10" s="14" customFormat="1" ht="14.25" customHeight="1">
      <c r="A20" s="23"/>
      <c r="B20" s="24" t="s">
        <v>297</v>
      </c>
      <c r="C20" s="57" t="s">
        <v>23</v>
      </c>
      <c r="D20" s="25" t="s">
        <v>24</v>
      </c>
      <c r="E20" s="57" t="s">
        <v>25</v>
      </c>
      <c r="F20" s="25">
        <f>10*125</f>
        <v>1250</v>
      </c>
      <c r="G20" s="26">
        <f>1250/121680</f>
        <v>1.0272846811308349E-2</v>
      </c>
      <c r="H20" s="27">
        <f>1250/121680</f>
        <v>1.0272846811308349E-2</v>
      </c>
      <c r="I20" s="57"/>
      <c r="J20" s="25"/>
    </row>
    <row r="21" spans="1:10" s="14" customFormat="1" ht="14.25" customHeight="1">
      <c r="A21" s="23"/>
      <c r="B21" s="24" t="s">
        <v>308</v>
      </c>
      <c r="C21" s="57" t="s">
        <v>23</v>
      </c>
      <c r="D21" s="25" t="s">
        <v>29</v>
      </c>
      <c r="E21" s="57" t="s">
        <v>30</v>
      </c>
      <c r="F21" s="25">
        <v>2340</v>
      </c>
      <c r="G21" s="26">
        <f>2340/121680</f>
        <v>1.9230769230769232E-2</v>
      </c>
      <c r="H21" s="27">
        <f>2340/121680</f>
        <v>1.9230769230769232E-2</v>
      </c>
      <c r="I21" s="57"/>
      <c r="J21" s="25"/>
    </row>
    <row r="22" spans="1:10" s="14" customFormat="1" ht="14.25" customHeight="1">
      <c r="A22" s="23"/>
      <c r="B22" s="24" t="s">
        <v>314</v>
      </c>
      <c r="C22" s="57" t="s">
        <v>23</v>
      </c>
      <c r="D22" s="25" t="s">
        <v>31</v>
      </c>
      <c r="E22" s="57" t="s">
        <v>32</v>
      </c>
      <c r="F22" s="25">
        <v>720</v>
      </c>
      <c r="G22" s="26">
        <f>720/89700</f>
        <v>8.0267558528428085E-3</v>
      </c>
      <c r="H22" s="27">
        <f>720/89700</f>
        <v>8.0267558528428085E-3</v>
      </c>
      <c r="I22" s="57"/>
      <c r="J22" s="25"/>
    </row>
    <row r="23" spans="1:10" s="14" customFormat="1" ht="14.25" customHeight="1">
      <c r="A23" s="23">
        <v>2</v>
      </c>
      <c r="B23" s="24" t="s">
        <v>33</v>
      </c>
      <c r="D23" s="24"/>
      <c r="F23" s="24"/>
      <c r="H23" s="24"/>
      <c r="J23" s="24"/>
    </row>
    <row r="24" spans="1:10" s="14" customFormat="1" ht="14.25" customHeight="1">
      <c r="A24" s="23"/>
      <c r="B24" s="24" t="s">
        <v>188</v>
      </c>
      <c r="C24" s="57" t="s">
        <v>23</v>
      </c>
      <c r="D24" s="25" t="s">
        <v>26</v>
      </c>
      <c r="E24" s="57" t="s">
        <v>34</v>
      </c>
      <c r="F24" s="25">
        <v>100</v>
      </c>
      <c r="G24" s="26">
        <f>100/89700</f>
        <v>1.1148272017837235E-3</v>
      </c>
      <c r="H24" s="27">
        <f>100/89700</f>
        <v>1.1148272017837235E-3</v>
      </c>
      <c r="I24" s="57"/>
      <c r="J24" s="25"/>
    </row>
    <row r="25" spans="1:10" s="14" customFormat="1" ht="14.25" customHeight="1">
      <c r="A25" s="23"/>
      <c r="B25" s="24" t="s">
        <v>189</v>
      </c>
      <c r="C25" s="57" t="s">
        <v>23</v>
      </c>
      <c r="D25" s="25" t="s">
        <v>24</v>
      </c>
      <c r="E25" s="57" t="s">
        <v>34</v>
      </c>
      <c r="F25" s="25">
        <v>200</v>
      </c>
      <c r="G25" s="26">
        <f>200/89700</f>
        <v>2.229654403567447E-3</v>
      </c>
      <c r="H25" s="27">
        <f>200/89700</f>
        <v>2.229654403567447E-3</v>
      </c>
      <c r="I25" s="57"/>
      <c r="J25" s="25"/>
    </row>
    <row r="26" spans="1:10" s="14" customFormat="1" ht="14.25" customHeight="1">
      <c r="A26" s="23"/>
      <c r="B26" s="28" t="s">
        <v>200</v>
      </c>
      <c r="C26" s="29" t="s">
        <v>23</v>
      </c>
      <c r="D26" s="30" t="s">
        <v>35</v>
      </c>
      <c r="E26" s="29" t="s">
        <v>34</v>
      </c>
      <c r="F26" s="30">
        <v>9600</v>
      </c>
      <c r="G26" s="31">
        <v>0.08</v>
      </c>
      <c r="H26" s="30"/>
      <c r="I26" s="31">
        <v>0.08</v>
      </c>
      <c r="J26" s="32"/>
    </row>
    <row r="27" spans="1:10" s="14" customFormat="1" ht="14.25" customHeight="1">
      <c r="A27" s="23"/>
      <c r="B27" s="24" t="s">
        <v>220</v>
      </c>
      <c r="C27" s="57" t="s">
        <v>23</v>
      </c>
      <c r="D27" s="25" t="s">
        <v>35</v>
      </c>
      <c r="E27" s="57" t="s">
        <v>36</v>
      </c>
      <c r="F27" s="25">
        <v>4800</v>
      </c>
      <c r="G27" s="26">
        <v>0.04</v>
      </c>
      <c r="H27" s="25"/>
      <c r="I27" s="26">
        <v>0.04</v>
      </c>
      <c r="J27" s="27"/>
    </row>
    <row r="28" spans="1:10" s="14" customFormat="1" ht="14.25" customHeight="1">
      <c r="A28" s="23"/>
      <c r="B28" s="24" t="s">
        <v>249</v>
      </c>
      <c r="C28" s="57" t="s">
        <v>23</v>
      </c>
      <c r="D28" s="25" t="s">
        <v>37</v>
      </c>
      <c r="E28" s="57" t="s">
        <v>38</v>
      </c>
      <c r="F28" s="25">
        <v>5000</v>
      </c>
      <c r="G28" s="26">
        <v>0.04</v>
      </c>
      <c r="H28" s="25"/>
      <c r="I28" s="26">
        <v>0.04</v>
      </c>
      <c r="J28" s="27"/>
    </row>
    <row r="29" spans="1:10" s="14" customFormat="1" ht="14.25" customHeight="1">
      <c r="A29" s="23">
        <v>3</v>
      </c>
      <c r="B29" s="24" t="s">
        <v>39</v>
      </c>
      <c r="C29" s="57"/>
      <c r="D29" s="25"/>
      <c r="E29" s="57"/>
      <c r="F29" s="25"/>
      <c r="G29" s="33"/>
      <c r="H29" s="25"/>
      <c r="I29" s="57"/>
      <c r="J29" s="25"/>
    </row>
    <row r="30" spans="1:10" s="14" customFormat="1" ht="14.25" customHeight="1">
      <c r="A30" s="23"/>
      <c r="B30" s="24" t="s">
        <v>201</v>
      </c>
      <c r="C30" s="57" t="s">
        <v>23</v>
      </c>
      <c r="D30" s="25" t="s">
        <v>40</v>
      </c>
      <c r="E30" s="57" t="s">
        <v>25</v>
      </c>
      <c r="F30" s="25">
        <f>30*125</f>
        <v>3750</v>
      </c>
      <c r="G30" s="26">
        <f>3750/121680</f>
        <v>3.0818540433925051E-2</v>
      </c>
      <c r="H30" s="25"/>
      <c r="I30" s="26">
        <f>3750/121680</f>
        <v>3.0818540433925051E-2</v>
      </c>
      <c r="J30" s="27"/>
    </row>
    <row r="31" spans="1:10" s="14" customFormat="1" ht="14.25" customHeight="1">
      <c r="A31" s="23"/>
      <c r="B31" s="24" t="s">
        <v>202</v>
      </c>
      <c r="C31" s="57" t="s">
        <v>23</v>
      </c>
      <c r="D31" s="25" t="s">
        <v>40</v>
      </c>
      <c r="E31" s="57" t="s">
        <v>25</v>
      </c>
      <c r="F31" s="25">
        <f>30*125</f>
        <v>3750</v>
      </c>
      <c r="G31" s="26">
        <f>3750/121680</f>
        <v>3.0818540433925051E-2</v>
      </c>
      <c r="H31" s="25"/>
      <c r="I31" s="26">
        <f>3750/121680</f>
        <v>3.0818540433925051E-2</v>
      </c>
      <c r="J31" s="27"/>
    </row>
    <row r="32" spans="1:10" s="14" customFormat="1" ht="14.25" customHeight="1">
      <c r="A32" s="23"/>
      <c r="B32" s="24" t="s">
        <v>203</v>
      </c>
      <c r="C32" s="57" t="s">
        <v>23</v>
      </c>
      <c r="D32" s="25" t="s">
        <v>40</v>
      </c>
      <c r="E32" s="57" t="s">
        <v>25</v>
      </c>
      <c r="F32" s="25">
        <f>30*125</f>
        <v>3750</v>
      </c>
      <c r="G32" s="26">
        <f>3750/121680</f>
        <v>3.0818540433925051E-2</v>
      </c>
      <c r="H32" s="25"/>
      <c r="I32" s="26">
        <f>3750/121680</f>
        <v>3.0818540433925051E-2</v>
      </c>
      <c r="J32" s="27"/>
    </row>
    <row r="33" spans="1:10" s="14" customFormat="1" ht="14.25" customHeight="1">
      <c r="A33" s="39"/>
      <c r="B33" s="24" t="s">
        <v>221</v>
      </c>
      <c r="C33" s="30" t="s">
        <v>23</v>
      </c>
      <c r="D33" s="30" t="s">
        <v>31</v>
      </c>
      <c r="E33" s="30" t="s">
        <v>25</v>
      </c>
      <c r="F33" s="30">
        <f>60*125</f>
        <v>7500</v>
      </c>
      <c r="G33" s="32">
        <f>7500/121680</f>
        <v>6.1637080867850101E-2</v>
      </c>
      <c r="H33" s="32">
        <f>7500/121680</f>
        <v>6.1637080867850101E-2</v>
      </c>
      <c r="I33" s="30"/>
      <c r="J33" s="30"/>
    </row>
    <row r="34" spans="1:10" s="14" customFormat="1" ht="14.25" customHeight="1">
      <c r="A34" s="23"/>
      <c r="B34" s="40" t="s">
        <v>250</v>
      </c>
      <c r="C34" s="57" t="s">
        <v>23</v>
      </c>
      <c r="D34" s="25" t="s">
        <v>31</v>
      </c>
      <c r="E34" s="57" t="s">
        <v>25</v>
      </c>
      <c r="F34" s="25">
        <f>60*125</f>
        <v>7500</v>
      </c>
      <c r="G34" s="26">
        <f>7500/121680</f>
        <v>6.1637080867850101E-2</v>
      </c>
      <c r="H34" s="25"/>
      <c r="I34" s="26">
        <f>7500/121680</f>
        <v>6.1637080867850101E-2</v>
      </c>
      <c r="J34" s="27"/>
    </row>
    <row r="35" spans="1:10" s="14" customFormat="1" ht="14.25" customHeight="1">
      <c r="A35" s="34"/>
      <c r="B35" s="35" t="s">
        <v>278</v>
      </c>
      <c r="C35" s="43" t="s">
        <v>23</v>
      </c>
      <c r="D35" s="41" t="s">
        <v>40</v>
      </c>
      <c r="E35" s="43" t="s">
        <v>27</v>
      </c>
      <c r="F35" s="41">
        <f>30*3750</f>
        <v>112500</v>
      </c>
      <c r="G35" s="44">
        <f>112500/121680</f>
        <v>0.92455621301775148</v>
      </c>
      <c r="H35" s="42">
        <f>112500/121680</f>
        <v>0.92455621301775148</v>
      </c>
      <c r="I35" s="43"/>
      <c r="J35" s="41"/>
    </row>
    <row r="36" spans="1:10" s="73" customFormat="1" ht="18.75">
      <c r="A36" s="162" t="s">
        <v>16</v>
      </c>
      <c r="B36" s="162"/>
      <c r="C36" s="162"/>
      <c r="D36" s="162"/>
      <c r="E36" s="162"/>
      <c r="F36" s="162"/>
      <c r="G36" s="162"/>
      <c r="H36" s="162"/>
      <c r="I36" s="162"/>
      <c r="J36" s="162"/>
    </row>
    <row r="37" spans="1:10" s="73" customFormat="1" ht="12" customHeight="1">
      <c r="A37" s="74"/>
      <c r="B37" s="75"/>
      <c r="C37" s="75"/>
      <c r="D37" s="75"/>
      <c r="E37" s="75"/>
      <c r="F37" s="75"/>
      <c r="G37" s="75"/>
      <c r="H37" s="75"/>
      <c r="I37" s="75"/>
      <c r="J37" s="75"/>
    </row>
    <row r="38" spans="1:10" s="73" customFormat="1" ht="18.75">
      <c r="A38" s="76" t="s">
        <v>17</v>
      </c>
      <c r="B38" s="75"/>
      <c r="C38" s="75"/>
      <c r="D38" s="75"/>
      <c r="E38" s="75"/>
      <c r="F38" s="75"/>
      <c r="G38" s="75"/>
      <c r="H38" s="75"/>
      <c r="I38" s="75"/>
      <c r="J38" s="75"/>
    </row>
    <row r="39" spans="1:10" s="73" customFormat="1" ht="18.75">
      <c r="A39" s="76" t="s">
        <v>112</v>
      </c>
      <c r="B39" s="75"/>
      <c r="C39" s="75"/>
      <c r="D39" s="75"/>
      <c r="E39" s="75"/>
      <c r="F39" s="75"/>
      <c r="G39" s="75"/>
      <c r="H39" s="75"/>
      <c r="I39" s="75"/>
      <c r="J39" s="75"/>
    </row>
    <row r="40" spans="1:10" s="73" customFormat="1" ht="18.75">
      <c r="A40" s="77" t="s">
        <v>111</v>
      </c>
      <c r="B40" s="75"/>
      <c r="C40" s="75"/>
      <c r="D40" s="75"/>
      <c r="E40" s="75"/>
      <c r="F40" s="75"/>
      <c r="G40" s="75"/>
      <c r="H40" s="75"/>
      <c r="I40" s="75"/>
      <c r="J40" s="75"/>
    </row>
    <row r="41" spans="1:10" s="73" customFormat="1" ht="6.75" customHeight="1">
      <c r="A41" s="100"/>
      <c r="B41" s="75"/>
      <c r="C41" s="75"/>
      <c r="D41" s="75"/>
      <c r="E41" s="75"/>
      <c r="F41" s="75"/>
      <c r="G41" s="75"/>
      <c r="H41" s="75"/>
      <c r="I41" s="75"/>
      <c r="J41" s="75"/>
    </row>
    <row r="42" spans="1:10" s="73" customFormat="1" ht="18.75">
      <c r="A42" s="76" t="s">
        <v>155</v>
      </c>
      <c r="B42" s="77"/>
      <c r="C42" s="75"/>
      <c r="D42" s="75"/>
      <c r="E42" s="75"/>
      <c r="F42" s="75"/>
      <c r="G42" s="75"/>
      <c r="H42" s="75"/>
      <c r="I42" s="75"/>
      <c r="J42" s="75"/>
    </row>
    <row r="43" spans="1:10" s="14" customFormat="1" ht="17.25" customHeight="1">
      <c r="A43" s="163" t="s">
        <v>92</v>
      </c>
      <c r="B43" s="163" t="s">
        <v>18</v>
      </c>
      <c r="C43" s="164" t="s">
        <v>119</v>
      </c>
      <c r="D43" s="81">
        <v>1</v>
      </c>
      <c r="E43" s="82">
        <v>2</v>
      </c>
      <c r="F43" s="82" t="s">
        <v>134</v>
      </c>
      <c r="G43" s="83" t="s">
        <v>133</v>
      </c>
      <c r="H43" s="167" t="s">
        <v>132</v>
      </c>
      <c r="I43" s="168"/>
      <c r="J43" s="169"/>
    </row>
    <row r="44" spans="1:10" s="14" customFormat="1">
      <c r="A44" s="163"/>
      <c r="B44" s="163"/>
      <c r="C44" s="165"/>
      <c r="D44" s="84" t="s">
        <v>120</v>
      </c>
      <c r="E44" s="84" t="s">
        <v>121</v>
      </c>
      <c r="F44" s="84" t="s">
        <v>19</v>
      </c>
      <c r="G44" s="85" t="s">
        <v>122</v>
      </c>
      <c r="H44" s="173" t="s">
        <v>130</v>
      </c>
      <c r="I44" s="174"/>
      <c r="J44" s="175"/>
    </row>
    <row r="45" spans="1:10" s="14" customFormat="1">
      <c r="A45" s="163"/>
      <c r="B45" s="163"/>
      <c r="C45" s="165"/>
      <c r="D45" s="84" t="s">
        <v>19</v>
      </c>
      <c r="E45" s="84" t="s">
        <v>123</v>
      </c>
      <c r="F45" s="84" t="s">
        <v>124</v>
      </c>
      <c r="G45" s="85" t="s">
        <v>125</v>
      </c>
      <c r="H45" s="173" t="s">
        <v>131</v>
      </c>
      <c r="I45" s="174"/>
      <c r="J45" s="175"/>
    </row>
    <row r="46" spans="1:10" s="14" customFormat="1">
      <c r="A46" s="163"/>
      <c r="B46" s="163"/>
      <c r="C46" s="165"/>
      <c r="D46" s="84" t="s">
        <v>126</v>
      </c>
      <c r="E46" s="84"/>
      <c r="F46" s="84" t="s">
        <v>123</v>
      </c>
      <c r="G46" s="85" t="s">
        <v>127</v>
      </c>
      <c r="H46" s="86"/>
      <c r="I46" s="87"/>
      <c r="J46" s="88"/>
    </row>
    <row r="47" spans="1:10" s="14" customFormat="1">
      <c r="A47" s="163"/>
      <c r="B47" s="163"/>
      <c r="C47" s="166"/>
      <c r="D47" s="89" t="s">
        <v>128</v>
      </c>
      <c r="E47" s="89"/>
      <c r="F47" s="89" t="s">
        <v>118</v>
      </c>
      <c r="G47" s="90" t="s">
        <v>129</v>
      </c>
      <c r="H47" s="91" t="s">
        <v>20</v>
      </c>
      <c r="I47" s="91" t="s">
        <v>21</v>
      </c>
      <c r="J47" s="91" t="s">
        <v>93</v>
      </c>
    </row>
    <row r="48" spans="1:10" s="14" customFormat="1" ht="14.25" customHeight="1">
      <c r="A48" s="23"/>
      <c r="B48" s="24" t="s">
        <v>298</v>
      </c>
      <c r="C48" s="57" t="s">
        <v>23</v>
      </c>
      <c r="D48" s="25" t="s">
        <v>40</v>
      </c>
      <c r="E48" s="57" t="s">
        <v>27</v>
      </c>
      <c r="F48" s="25">
        <f>30*3750</f>
        <v>112500</v>
      </c>
      <c r="G48" s="26">
        <f>112500/121680</f>
        <v>0.92455621301775148</v>
      </c>
      <c r="H48" s="25"/>
      <c r="I48" s="26">
        <f>112500/121680</f>
        <v>0.92455621301775148</v>
      </c>
      <c r="J48" s="27"/>
    </row>
    <row r="49" spans="1:10" s="14" customFormat="1" ht="14.25" customHeight="1">
      <c r="A49" s="23"/>
      <c r="B49" s="24" t="s">
        <v>309</v>
      </c>
      <c r="C49" s="57" t="s">
        <v>23</v>
      </c>
      <c r="D49" s="25" t="s">
        <v>37</v>
      </c>
      <c r="E49" s="57" t="s">
        <v>25</v>
      </c>
      <c r="F49" s="25">
        <f>20*125</f>
        <v>2500</v>
      </c>
      <c r="G49" s="26">
        <f>2500/121680</f>
        <v>2.0545693622616698E-2</v>
      </c>
      <c r="H49" s="27">
        <f>2500/121680</f>
        <v>2.0545693622616698E-2</v>
      </c>
      <c r="I49" s="57"/>
      <c r="J49" s="25"/>
    </row>
    <row r="50" spans="1:10" s="14" customFormat="1" ht="14.25" customHeight="1">
      <c r="A50" s="23"/>
      <c r="B50" s="24" t="s">
        <v>41</v>
      </c>
      <c r="C50" s="57"/>
      <c r="D50" s="25"/>
      <c r="E50" s="57"/>
      <c r="F50" s="25"/>
      <c r="G50" s="57"/>
      <c r="H50" s="25"/>
      <c r="I50" s="57"/>
      <c r="J50" s="25"/>
    </row>
    <row r="51" spans="1:10" s="14" customFormat="1" ht="14.25" customHeight="1">
      <c r="A51" s="23">
        <v>4</v>
      </c>
      <c r="B51" s="24" t="s">
        <v>42</v>
      </c>
      <c r="C51" s="57"/>
      <c r="D51" s="25"/>
      <c r="E51" s="57"/>
      <c r="F51" s="25"/>
      <c r="G51" s="57"/>
      <c r="H51" s="25"/>
      <c r="I51" s="57"/>
      <c r="J51" s="25"/>
    </row>
    <row r="52" spans="1:10" s="14" customFormat="1" ht="14.25" customHeight="1">
      <c r="A52" s="23"/>
      <c r="B52" s="24" t="s">
        <v>222</v>
      </c>
      <c r="C52" s="57" t="s">
        <v>23</v>
      </c>
      <c r="D52" s="25" t="s">
        <v>43</v>
      </c>
      <c r="E52" s="57" t="s">
        <v>44</v>
      </c>
      <c r="F52" s="25">
        <v>2520</v>
      </c>
      <c r="G52" s="26">
        <f>2520/121680</f>
        <v>2.0710059171597635E-2</v>
      </c>
      <c r="H52" s="25"/>
      <c r="I52" s="26">
        <f>2520/121680</f>
        <v>2.0710059171597635E-2</v>
      </c>
      <c r="J52" s="27"/>
    </row>
    <row r="53" spans="1:10" s="14" customFormat="1" ht="14.25" customHeight="1">
      <c r="A53" s="23"/>
      <c r="B53" s="24" t="s">
        <v>223</v>
      </c>
      <c r="C53" s="57" t="s">
        <v>23</v>
      </c>
      <c r="D53" s="25" t="s">
        <v>31</v>
      </c>
      <c r="E53" s="57" t="s">
        <v>45</v>
      </c>
      <c r="F53" s="25">
        <f>60*365</f>
        <v>21900</v>
      </c>
      <c r="G53" s="26">
        <f>21900/121680</f>
        <v>0.17998027613412229</v>
      </c>
      <c r="H53" s="25"/>
      <c r="I53" s="26">
        <f>21900/121680</f>
        <v>0.17998027613412229</v>
      </c>
      <c r="J53" s="27"/>
    </row>
    <row r="54" spans="1:10" s="14" customFormat="1" ht="14.25" customHeight="1">
      <c r="A54" s="23"/>
      <c r="B54" s="28" t="s">
        <v>224</v>
      </c>
      <c r="C54" s="29" t="s">
        <v>23</v>
      </c>
      <c r="D54" s="30" t="s">
        <v>46</v>
      </c>
      <c r="E54" s="29" t="s">
        <v>45</v>
      </c>
      <c r="F54" s="30">
        <f>120*365</f>
        <v>43800</v>
      </c>
      <c r="G54" s="31">
        <f>43800/121680</f>
        <v>0.35996055226824458</v>
      </c>
      <c r="H54" s="30"/>
      <c r="I54" s="31">
        <f>43800/121680</f>
        <v>0.35996055226824458</v>
      </c>
      <c r="J54" s="32"/>
    </row>
    <row r="55" spans="1:10" s="14" customFormat="1" ht="14.25" customHeight="1">
      <c r="A55" s="23"/>
      <c r="B55" s="24" t="s">
        <v>225</v>
      </c>
      <c r="C55" s="57" t="s">
        <v>23</v>
      </c>
      <c r="D55" s="25" t="s">
        <v>31</v>
      </c>
      <c r="E55" s="57" t="s">
        <v>47</v>
      </c>
      <c r="F55" s="25">
        <f>60*60</f>
        <v>3600</v>
      </c>
      <c r="G55" s="26">
        <f>3600/121680</f>
        <v>2.9585798816568046E-2</v>
      </c>
      <c r="H55" s="25"/>
      <c r="I55" s="26">
        <f>3600/121680</f>
        <v>2.9585798816568046E-2</v>
      </c>
      <c r="J55" s="27"/>
    </row>
    <row r="56" spans="1:10" s="14" customFormat="1" ht="14.25" customHeight="1">
      <c r="A56" s="23">
        <v>5</v>
      </c>
      <c r="B56" s="24" t="s">
        <v>48</v>
      </c>
      <c r="C56" s="57"/>
      <c r="D56" s="25"/>
      <c r="E56" s="57"/>
      <c r="F56" s="25"/>
      <c r="G56" s="57"/>
      <c r="H56" s="25"/>
      <c r="I56" s="57"/>
      <c r="J56" s="25"/>
    </row>
    <row r="57" spans="1:10" s="14" customFormat="1" ht="14.25" customHeight="1">
      <c r="A57" s="23"/>
      <c r="B57" s="24" t="s">
        <v>251</v>
      </c>
      <c r="C57" s="57" t="s">
        <v>23</v>
      </c>
      <c r="D57" s="25" t="s">
        <v>31</v>
      </c>
      <c r="E57" s="57" t="s">
        <v>49</v>
      </c>
      <c r="F57" s="25">
        <f>60*24</f>
        <v>1440</v>
      </c>
      <c r="G57" s="26">
        <f>1440/89700</f>
        <v>1.6053511705685617E-2</v>
      </c>
      <c r="H57" s="27">
        <f>1440/89700</f>
        <v>1.6053511705685617E-2</v>
      </c>
      <c r="I57" s="57"/>
      <c r="J57" s="25"/>
    </row>
    <row r="58" spans="1:10" s="14" customFormat="1" ht="14.25" customHeight="1">
      <c r="A58" s="23"/>
      <c r="B58" s="24" t="s">
        <v>252</v>
      </c>
      <c r="C58" s="57" t="s">
        <v>23</v>
      </c>
      <c r="D58" s="25" t="s">
        <v>24</v>
      </c>
      <c r="E58" s="57" t="s">
        <v>50</v>
      </c>
      <c r="F58" s="25">
        <f>10*900</f>
        <v>9000</v>
      </c>
      <c r="G58" s="26">
        <f>9000/89700</f>
        <v>0.10033444816053512</v>
      </c>
      <c r="H58" s="27">
        <f>9000/89700</f>
        <v>0.10033444816053512</v>
      </c>
      <c r="I58" s="57"/>
      <c r="J58" s="25"/>
    </row>
    <row r="59" spans="1:10" s="14" customFormat="1" ht="14.25" customHeight="1">
      <c r="A59" s="23"/>
      <c r="B59" s="24" t="s">
        <v>253</v>
      </c>
      <c r="C59" s="57" t="s">
        <v>23</v>
      </c>
      <c r="D59" s="25" t="s">
        <v>24</v>
      </c>
      <c r="E59" s="57" t="s">
        <v>50</v>
      </c>
      <c r="F59" s="25">
        <v>3000</v>
      </c>
      <c r="G59" s="26">
        <v>0.03</v>
      </c>
      <c r="H59" s="27">
        <v>0.03</v>
      </c>
      <c r="I59" s="57"/>
      <c r="J59" s="25"/>
    </row>
    <row r="60" spans="1:10" s="14" customFormat="1" ht="14.25" customHeight="1">
      <c r="A60" s="23"/>
      <c r="B60" s="28" t="s">
        <v>254</v>
      </c>
      <c r="C60" s="29" t="s">
        <v>23</v>
      </c>
      <c r="D60" s="30" t="s">
        <v>24</v>
      </c>
      <c r="E60" s="29" t="s">
        <v>51</v>
      </c>
      <c r="F60" s="30">
        <v>3000</v>
      </c>
      <c r="G60" s="31">
        <v>0.03</v>
      </c>
      <c r="H60" s="32">
        <v>0.03</v>
      </c>
      <c r="I60" s="29"/>
      <c r="J60" s="30"/>
    </row>
    <row r="61" spans="1:10" s="14" customFormat="1" ht="14.25" customHeight="1">
      <c r="A61" s="23"/>
      <c r="B61" s="24" t="s">
        <v>255</v>
      </c>
      <c r="C61" s="57" t="s">
        <v>23</v>
      </c>
      <c r="D61" s="25" t="s">
        <v>29</v>
      </c>
      <c r="E61" s="57" t="s">
        <v>32</v>
      </c>
      <c r="F61" s="25">
        <f>180*12</f>
        <v>2160</v>
      </c>
      <c r="G61" s="26">
        <f>2160/89700</f>
        <v>2.4080267558528427E-2</v>
      </c>
      <c r="H61" s="27">
        <f>2160/89700</f>
        <v>2.4080267558528427E-2</v>
      </c>
      <c r="I61" s="57"/>
      <c r="J61" s="25"/>
    </row>
    <row r="62" spans="1:10" s="14" customFormat="1" ht="14.25" customHeight="1">
      <c r="A62" s="23"/>
      <c r="B62" s="24" t="s">
        <v>279</v>
      </c>
      <c r="C62" s="57" t="s">
        <v>23</v>
      </c>
      <c r="D62" s="25" t="s">
        <v>24</v>
      </c>
      <c r="E62" s="57" t="s">
        <v>51</v>
      </c>
      <c r="F62" s="25">
        <v>3000</v>
      </c>
      <c r="G62" s="26">
        <v>0.03</v>
      </c>
      <c r="H62" s="27">
        <v>0.03</v>
      </c>
      <c r="I62" s="57"/>
      <c r="J62" s="25"/>
    </row>
    <row r="63" spans="1:10" s="14" customFormat="1" ht="14.25" customHeight="1">
      <c r="A63" s="23"/>
      <c r="B63" s="24" t="s">
        <v>299</v>
      </c>
      <c r="C63" s="57" t="s">
        <v>23</v>
      </c>
      <c r="D63" s="25" t="s">
        <v>40</v>
      </c>
      <c r="E63" s="57" t="s">
        <v>51</v>
      </c>
      <c r="F63" s="25">
        <f>30*300</f>
        <v>9000</v>
      </c>
      <c r="G63" s="26">
        <f>9000/89700</f>
        <v>0.10033444816053512</v>
      </c>
      <c r="H63" s="27">
        <f>9000/89700</f>
        <v>0.10033444816053512</v>
      </c>
      <c r="I63" s="57"/>
      <c r="J63" s="25"/>
    </row>
    <row r="64" spans="1:10" s="14" customFormat="1" ht="14.25" customHeight="1">
      <c r="A64" s="23"/>
      <c r="B64" s="24" t="s">
        <v>310</v>
      </c>
      <c r="C64" s="57" t="s">
        <v>23</v>
      </c>
      <c r="D64" s="25" t="s">
        <v>24</v>
      </c>
      <c r="E64" s="57" t="s">
        <v>45</v>
      </c>
      <c r="F64" s="25">
        <v>3650</v>
      </c>
      <c r="G64" s="26">
        <f>3650/89700</f>
        <v>4.0691192865105912E-2</v>
      </c>
      <c r="H64" s="27">
        <f>3650/89700</f>
        <v>4.0691192865105912E-2</v>
      </c>
      <c r="I64" s="57"/>
      <c r="J64" s="25"/>
    </row>
    <row r="65" spans="1:10" s="14" customFormat="1" ht="14.25" customHeight="1">
      <c r="A65" s="23"/>
      <c r="B65" s="24" t="s">
        <v>315</v>
      </c>
      <c r="C65" s="57" t="s">
        <v>23</v>
      </c>
      <c r="D65" s="25" t="s">
        <v>31</v>
      </c>
      <c r="E65" s="57" t="s">
        <v>45</v>
      </c>
      <c r="F65" s="25">
        <f>60*365</f>
        <v>21900</v>
      </c>
      <c r="G65" s="26">
        <f>21900/89700</f>
        <v>0.24414715719063546</v>
      </c>
      <c r="H65" s="27">
        <f>21900/89700</f>
        <v>0.24414715719063546</v>
      </c>
      <c r="I65" s="57"/>
      <c r="J65" s="25"/>
    </row>
    <row r="66" spans="1:10" s="14" customFormat="1" ht="14.25" customHeight="1">
      <c r="A66" s="23"/>
      <c r="B66" s="24" t="s">
        <v>317</v>
      </c>
      <c r="C66" s="57" t="s">
        <v>23</v>
      </c>
      <c r="D66" s="25" t="s">
        <v>29</v>
      </c>
      <c r="E66" s="57" t="s">
        <v>30</v>
      </c>
      <c r="F66" s="25">
        <f>180*13</f>
        <v>2340</v>
      </c>
      <c r="G66" s="26">
        <f>2340/89700</f>
        <v>2.6086956521739129E-2</v>
      </c>
      <c r="H66" s="27">
        <f>2340/89700</f>
        <v>2.6086956521739129E-2</v>
      </c>
      <c r="I66" s="57"/>
      <c r="J66" s="25"/>
    </row>
    <row r="67" spans="1:10" s="14" customFormat="1" ht="14.25" customHeight="1">
      <c r="A67" s="23"/>
      <c r="B67" s="24" t="s">
        <v>256</v>
      </c>
      <c r="C67" s="57" t="s">
        <v>23</v>
      </c>
      <c r="D67" s="25" t="s">
        <v>40</v>
      </c>
      <c r="E67" s="57" t="s">
        <v>45</v>
      </c>
      <c r="F67" s="25">
        <f>30*365</f>
        <v>10950</v>
      </c>
      <c r="G67" s="26">
        <f>10950/89700</f>
        <v>0.12207357859531773</v>
      </c>
      <c r="H67" s="27">
        <f>10950/89700</f>
        <v>0.12207357859531773</v>
      </c>
      <c r="I67" s="57"/>
      <c r="J67" s="25"/>
    </row>
    <row r="68" spans="1:10" s="14" customFormat="1" ht="14.25" customHeight="1">
      <c r="A68" s="23"/>
      <c r="B68" s="24" t="s">
        <v>257</v>
      </c>
      <c r="C68" s="29" t="s">
        <v>23</v>
      </c>
      <c r="D68" s="30" t="s">
        <v>40</v>
      </c>
      <c r="E68" s="29" t="s">
        <v>45</v>
      </c>
      <c r="F68" s="30">
        <v>10950</v>
      </c>
      <c r="G68" s="31">
        <v>0.12</v>
      </c>
      <c r="H68" s="32">
        <v>0.12</v>
      </c>
      <c r="I68" s="29"/>
      <c r="J68" s="30"/>
    </row>
    <row r="69" spans="1:10" s="14" customFormat="1" ht="14.25" customHeight="1">
      <c r="A69" s="23"/>
      <c r="B69" s="24" t="s">
        <v>258</v>
      </c>
      <c r="C69" s="57" t="s">
        <v>23</v>
      </c>
      <c r="D69" s="25" t="s">
        <v>31</v>
      </c>
      <c r="E69" s="57" t="s">
        <v>52</v>
      </c>
      <c r="F69" s="25">
        <f>60*52</f>
        <v>3120</v>
      </c>
      <c r="G69" s="26">
        <f>3120/89700</f>
        <v>3.4782608695652174E-2</v>
      </c>
      <c r="H69" s="27">
        <f>3120/89700</f>
        <v>3.4782608695652174E-2</v>
      </c>
      <c r="I69" s="57"/>
      <c r="J69" s="25"/>
    </row>
    <row r="70" spans="1:10" s="49" customFormat="1" ht="14.25" customHeight="1" thickBot="1">
      <c r="A70" s="47"/>
      <c r="B70" s="47" t="s">
        <v>53</v>
      </c>
      <c r="C70" s="48"/>
      <c r="D70" s="48"/>
      <c r="E70" s="48"/>
      <c r="F70" s="93">
        <f>SUM(F14:F69)</f>
        <v>458090</v>
      </c>
      <c r="G70" s="94">
        <f>SUM(G14:G69)</f>
        <v>4.010857302118171</v>
      </c>
      <c r="H70" s="94">
        <f>H69+H68+H67+H65+H66+H64+H63+H62+H61+H60+H59+H58+H57+H49+H35+H33+H25+H24+H22+H21+H20+H19+H18+H17+H16+H15+H14</f>
        <v>2.1819717005402626</v>
      </c>
      <c r="I70" s="94">
        <f>SUM(I14:I69)</f>
        <v>1.8288856015779091</v>
      </c>
      <c r="J70" s="94">
        <f>SUM(J14:J69)</f>
        <v>0</v>
      </c>
    </row>
    <row r="71" spans="1:10" s="73" customFormat="1" ht="19.5" thickTop="1">
      <c r="A71" s="162" t="s">
        <v>16</v>
      </c>
      <c r="B71" s="162"/>
      <c r="C71" s="162"/>
      <c r="D71" s="162"/>
      <c r="E71" s="162"/>
      <c r="F71" s="162"/>
      <c r="G71" s="162"/>
      <c r="H71" s="162"/>
      <c r="I71" s="162"/>
      <c r="J71" s="162"/>
    </row>
    <row r="72" spans="1:10" s="73" customFormat="1" ht="11.25" customHeight="1">
      <c r="A72" s="74"/>
      <c r="B72" s="75"/>
      <c r="C72" s="75"/>
      <c r="D72" s="75"/>
      <c r="E72" s="75"/>
      <c r="F72" s="75"/>
      <c r="G72" s="92"/>
      <c r="H72" s="75"/>
      <c r="I72" s="75"/>
      <c r="J72" s="75"/>
    </row>
    <row r="73" spans="1:10" s="73" customFormat="1" ht="18.75">
      <c r="A73" s="76" t="s">
        <v>17</v>
      </c>
      <c r="B73" s="75"/>
      <c r="C73" s="75"/>
      <c r="D73" s="75"/>
      <c r="E73" s="75"/>
      <c r="F73" s="75"/>
      <c r="G73" s="75"/>
      <c r="H73" s="75"/>
      <c r="I73" s="75"/>
      <c r="J73" s="75"/>
    </row>
    <row r="74" spans="1:10" s="73" customFormat="1" ht="18.75">
      <c r="A74" s="76" t="s">
        <v>112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0" s="73" customFormat="1" ht="18.75">
      <c r="A75" s="77" t="s">
        <v>111</v>
      </c>
      <c r="B75" s="75"/>
      <c r="C75" s="75"/>
      <c r="D75" s="75"/>
      <c r="E75" s="75"/>
      <c r="F75" s="75"/>
      <c r="G75" s="75"/>
      <c r="H75" s="75"/>
      <c r="I75" s="75"/>
      <c r="J75" s="75"/>
    </row>
    <row r="76" spans="1:10" s="73" customFormat="1" ht="6" customHeight="1">
      <c r="A76" s="77"/>
      <c r="B76" s="75"/>
      <c r="C76" s="75"/>
      <c r="D76" s="75"/>
      <c r="E76" s="75"/>
      <c r="F76" s="75"/>
      <c r="G76" s="75"/>
      <c r="H76" s="75"/>
      <c r="I76" s="75"/>
      <c r="J76" s="75"/>
    </row>
    <row r="77" spans="1:10" s="75" customFormat="1" ht="18.75">
      <c r="A77" s="76" t="s">
        <v>190</v>
      </c>
      <c r="B77" s="100"/>
    </row>
    <row r="78" spans="1:10" s="14" customFormat="1" ht="17.25" customHeight="1">
      <c r="A78" s="163" t="s">
        <v>92</v>
      </c>
      <c r="B78" s="163" t="s">
        <v>18</v>
      </c>
      <c r="C78" s="164" t="s">
        <v>119</v>
      </c>
      <c r="D78" s="81">
        <v>1</v>
      </c>
      <c r="E78" s="82">
        <v>2</v>
      </c>
      <c r="F78" s="82" t="s">
        <v>134</v>
      </c>
      <c r="G78" s="83" t="s">
        <v>133</v>
      </c>
      <c r="H78" s="167" t="s">
        <v>132</v>
      </c>
      <c r="I78" s="168"/>
      <c r="J78" s="169"/>
    </row>
    <row r="79" spans="1:10" s="14" customFormat="1">
      <c r="A79" s="163"/>
      <c r="B79" s="163"/>
      <c r="C79" s="165"/>
      <c r="D79" s="67" t="s">
        <v>120</v>
      </c>
      <c r="E79" s="67" t="s">
        <v>121</v>
      </c>
      <c r="F79" s="67" t="s">
        <v>19</v>
      </c>
      <c r="G79" s="101" t="s">
        <v>122</v>
      </c>
      <c r="H79" s="170" t="s">
        <v>130</v>
      </c>
      <c r="I79" s="171"/>
      <c r="J79" s="172"/>
    </row>
    <row r="80" spans="1:10" s="14" customFormat="1">
      <c r="A80" s="163"/>
      <c r="B80" s="163"/>
      <c r="C80" s="165"/>
      <c r="D80" s="67" t="s">
        <v>19</v>
      </c>
      <c r="E80" s="67" t="s">
        <v>123</v>
      </c>
      <c r="F80" s="67" t="s">
        <v>124</v>
      </c>
      <c r="G80" s="101" t="s">
        <v>125</v>
      </c>
      <c r="H80" s="170" t="s">
        <v>131</v>
      </c>
      <c r="I80" s="171"/>
      <c r="J80" s="172"/>
    </row>
    <row r="81" spans="1:10" s="14" customFormat="1">
      <c r="A81" s="163"/>
      <c r="B81" s="163"/>
      <c r="C81" s="165"/>
      <c r="D81" s="67" t="s">
        <v>126</v>
      </c>
      <c r="E81" s="67"/>
      <c r="F81" s="67" t="s">
        <v>123</v>
      </c>
      <c r="G81" s="101" t="s">
        <v>127</v>
      </c>
      <c r="H81" s="70"/>
      <c r="I81" s="71"/>
      <c r="J81" s="72"/>
    </row>
    <row r="82" spans="1:10" s="14" customFormat="1">
      <c r="A82" s="163"/>
      <c r="B82" s="163"/>
      <c r="C82" s="166"/>
      <c r="D82" s="68" t="s">
        <v>128</v>
      </c>
      <c r="E82" s="68"/>
      <c r="F82" s="68" t="s">
        <v>118</v>
      </c>
      <c r="G82" s="102" t="s">
        <v>129</v>
      </c>
      <c r="H82" s="69" t="s">
        <v>20</v>
      </c>
      <c r="I82" s="69" t="s">
        <v>21</v>
      </c>
      <c r="J82" s="69" t="s">
        <v>93</v>
      </c>
    </row>
    <row r="83" spans="1:10" s="14" customFormat="1" ht="14.25" customHeight="1">
      <c r="A83" s="36">
        <v>1</v>
      </c>
      <c r="B83" s="37" t="s">
        <v>54</v>
      </c>
      <c r="C83" s="19"/>
      <c r="D83" s="22"/>
      <c r="E83" s="19"/>
      <c r="F83" s="22"/>
      <c r="G83" s="19"/>
      <c r="H83" s="22"/>
      <c r="I83" s="19"/>
      <c r="J83" s="22"/>
    </row>
    <row r="84" spans="1:10" s="14" customFormat="1" ht="14.25" customHeight="1">
      <c r="A84" s="23"/>
      <c r="B84" s="24" t="s">
        <v>185</v>
      </c>
      <c r="C84" s="57" t="s">
        <v>23</v>
      </c>
      <c r="D84" s="25" t="s">
        <v>24</v>
      </c>
      <c r="E84" s="57" t="s">
        <v>55</v>
      </c>
      <c r="F84" s="25">
        <f>10*30</f>
        <v>300</v>
      </c>
      <c r="G84" s="26">
        <f>300/121680</f>
        <v>2.465483234714004E-3</v>
      </c>
      <c r="H84" s="27">
        <f>300/121680</f>
        <v>2.465483234714004E-3</v>
      </c>
      <c r="I84" s="57"/>
      <c r="J84" s="25"/>
    </row>
    <row r="85" spans="1:10" s="14" customFormat="1" ht="14.25" customHeight="1">
      <c r="A85" s="23"/>
      <c r="B85" s="24" t="s">
        <v>191</v>
      </c>
      <c r="C85" s="57" t="s">
        <v>23</v>
      </c>
      <c r="D85" s="25" t="s">
        <v>24</v>
      </c>
      <c r="E85" s="57" t="s">
        <v>55</v>
      </c>
      <c r="F85" s="25">
        <f>10*30</f>
        <v>300</v>
      </c>
      <c r="G85" s="26">
        <f>300/121680</f>
        <v>2.465483234714004E-3</v>
      </c>
      <c r="H85" s="27">
        <f>300/121680</f>
        <v>2.465483234714004E-3</v>
      </c>
      <c r="I85" s="57"/>
      <c r="J85" s="25"/>
    </row>
    <row r="86" spans="1:10" s="14" customFormat="1" ht="14.25" customHeight="1">
      <c r="A86" s="23"/>
      <c r="B86" s="24" t="s">
        <v>204</v>
      </c>
      <c r="C86" s="57" t="s">
        <v>23</v>
      </c>
      <c r="D86" s="25" t="s">
        <v>40</v>
      </c>
      <c r="E86" s="57" t="s">
        <v>55</v>
      </c>
      <c r="F86" s="25">
        <f>30*30</f>
        <v>900</v>
      </c>
      <c r="G86" s="26">
        <f>900/89700</f>
        <v>1.0033444816053512E-2</v>
      </c>
      <c r="H86" s="27">
        <f>900/89700</f>
        <v>1.0033444816053512E-2</v>
      </c>
      <c r="I86" s="57"/>
      <c r="J86" s="25"/>
    </row>
    <row r="87" spans="1:10" s="14" customFormat="1" ht="14.25" customHeight="1">
      <c r="A87" s="23"/>
      <c r="B87" s="40" t="s">
        <v>226</v>
      </c>
      <c r="C87" s="29" t="s">
        <v>56</v>
      </c>
      <c r="D87" s="30" t="s">
        <v>35</v>
      </c>
      <c r="E87" s="29" t="s">
        <v>57</v>
      </c>
      <c r="F87" s="30">
        <f>480*30</f>
        <v>14400</v>
      </c>
      <c r="G87" s="31">
        <f>14400/121680</f>
        <v>0.11834319526627218</v>
      </c>
      <c r="H87" s="30"/>
      <c r="I87" s="31">
        <f>14400/121680</f>
        <v>0.11834319526627218</v>
      </c>
      <c r="J87" s="32"/>
    </row>
    <row r="88" spans="1:10" s="14" customFormat="1" ht="14.25" customHeight="1">
      <c r="A88" s="23"/>
      <c r="B88" s="40" t="s">
        <v>259</v>
      </c>
      <c r="C88" s="57" t="s">
        <v>56</v>
      </c>
      <c r="D88" s="25" t="s">
        <v>35</v>
      </c>
      <c r="E88" s="57" t="s">
        <v>57</v>
      </c>
      <c r="F88" s="25">
        <f>480*30</f>
        <v>14400</v>
      </c>
      <c r="G88" s="26">
        <f>14400/121680</f>
        <v>0.11834319526627218</v>
      </c>
      <c r="H88" s="27">
        <f>14400/121680</f>
        <v>0.11834319526627218</v>
      </c>
      <c r="I88" s="57"/>
      <c r="J88" s="25"/>
    </row>
    <row r="89" spans="1:10" s="14" customFormat="1" ht="14.25" customHeight="1">
      <c r="A89" s="23"/>
      <c r="B89" s="24" t="s">
        <v>280</v>
      </c>
      <c r="C89" s="57" t="s">
        <v>23</v>
      </c>
      <c r="D89" s="25" t="s">
        <v>40</v>
      </c>
      <c r="E89" s="57" t="s">
        <v>55</v>
      </c>
      <c r="F89" s="25">
        <f>30*30</f>
        <v>900</v>
      </c>
      <c r="G89" s="26">
        <f>900/121680</f>
        <v>7.3964497041420114E-3</v>
      </c>
      <c r="H89" s="27">
        <f>900/121680</f>
        <v>7.3964497041420114E-3</v>
      </c>
      <c r="I89" s="57"/>
      <c r="J89" s="25"/>
    </row>
    <row r="90" spans="1:10" s="14" customFormat="1" ht="14.25" customHeight="1">
      <c r="A90" s="23">
        <v>2</v>
      </c>
      <c r="B90" s="24" t="s">
        <v>58</v>
      </c>
      <c r="C90" s="57"/>
      <c r="D90" s="25"/>
      <c r="E90" s="57"/>
      <c r="F90" s="25"/>
      <c r="G90" s="57"/>
      <c r="H90" s="25"/>
      <c r="I90" s="57"/>
      <c r="J90" s="25"/>
    </row>
    <row r="91" spans="1:10" s="14" customFormat="1" ht="14.25" customHeight="1">
      <c r="A91" s="23"/>
      <c r="B91" s="24" t="s">
        <v>192</v>
      </c>
      <c r="C91" s="57" t="s">
        <v>23</v>
      </c>
      <c r="D91" s="25" t="s">
        <v>24</v>
      </c>
      <c r="E91" s="57" t="s">
        <v>59</v>
      </c>
      <c r="F91" s="25">
        <f>10*120</f>
        <v>1200</v>
      </c>
      <c r="G91" s="26">
        <f>1200/121680</f>
        <v>9.8619329388560158E-3</v>
      </c>
      <c r="H91" s="27">
        <f>1200/121680</f>
        <v>9.8619329388560158E-3</v>
      </c>
      <c r="I91" s="57"/>
      <c r="J91" s="25"/>
    </row>
    <row r="92" spans="1:10" s="14" customFormat="1" ht="14.25" customHeight="1">
      <c r="A92" s="23"/>
      <c r="B92" s="24" t="s">
        <v>193</v>
      </c>
      <c r="C92" s="57" t="s">
        <v>23</v>
      </c>
      <c r="D92" s="25" t="s">
        <v>24</v>
      </c>
      <c r="E92" s="57" t="s">
        <v>59</v>
      </c>
      <c r="F92" s="25">
        <f>10*120</f>
        <v>1200</v>
      </c>
      <c r="G92" s="26">
        <f>1200/121680</f>
        <v>9.8619329388560158E-3</v>
      </c>
      <c r="H92" s="27">
        <f>1200/121680</f>
        <v>9.8619329388560158E-3</v>
      </c>
      <c r="I92" s="57"/>
      <c r="J92" s="25"/>
    </row>
    <row r="93" spans="1:10" s="14" customFormat="1" ht="14.25" customHeight="1">
      <c r="A93" s="23"/>
      <c r="B93" s="24" t="s">
        <v>205</v>
      </c>
      <c r="C93" s="57" t="s">
        <v>23</v>
      </c>
      <c r="D93" s="25" t="s">
        <v>40</v>
      </c>
      <c r="E93" s="57" t="s">
        <v>59</v>
      </c>
      <c r="F93" s="25">
        <f>30*120</f>
        <v>3600</v>
      </c>
      <c r="G93" s="26">
        <f>3600/89700</f>
        <v>4.0133779264214048E-2</v>
      </c>
      <c r="H93" s="27">
        <f>3600/89700</f>
        <v>4.0133779264214048E-2</v>
      </c>
      <c r="I93" s="57"/>
      <c r="J93" s="25"/>
    </row>
    <row r="94" spans="1:10" s="14" customFormat="1" ht="14.25" customHeight="1">
      <c r="A94" s="23"/>
      <c r="B94" s="40" t="s">
        <v>227</v>
      </c>
      <c r="C94" s="29" t="s">
        <v>56</v>
      </c>
      <c r="D94" s="30" t="s">
        <v>35</v>
      </c>
      <c r="E94" s="29" t="s">
        <v>60</v>
      </c>
      <c r="F94" s="30">
        <f>480*120</f>
        <v>57600</v>
      </c>
      <c r="G94" s="31">
        <f>57600/121680</f>
        <v>0.47337278106508873</v>
      </c>
      <c r="H94" s="30"/>
      <c r="I94" s="31">
        <f>57600/121680</f>
        <v>0.47337278106508873</v>
      </c>
      <c r="J94" s="32"/>
    </row>
    <row r="95" spans="1:10" s="14" customFormat="1" ht="14.25" customHeight="1">
      <c r="A95" s="23"/>
      <c r="B95" s="24" t="s">
        <v>260</v>
      </c>
      <c r="C95" s="57" t="s">
        <v>56</v>
      </c>
      <c r="D95" s="25" t="s">
        <v>35</v>
      </c>
      <c r="E95" s="57" t="s">
        <v>60</v>
      </c>
      <c r="F95" s="25">
        <f>480*120</f>
        <v>57600</v>
      </c>
      <c r="G95" s="26">
        <f>57600/121680</f>
        <v>0.47337278106508873</v>
      </c>
      <c r="H95" s="27">
        <f>57600/121680</f>
        <v>0.47337278106508873</v>
      </c>
      <c r="I95" s="57"/>
      <c r="J95" s="25"/>
    </row>
    <row r="96" spans="1:10" s="14" customFormat="1" ht="14.25" customHeight="1">
      <c r="A96" s="23"/>
      <c r="B96" s="24" t="s">
        <v>281</v>
      </c>
      <c r="C96" s="57" t="s">
        <v>56</v>
      </c>
      <c r="D96" s="25" t="s">
        <v>35</v>
      </c>
      <c r="E96" s="57" t="s">
        <v>60</v>
      </c>
      <c r="F96" s="25">
        <f>480*120</f>
        <v>57600</v>
      </c>
      <c r="G96" s="26">
        <f>57600/121680</f>
        <v>0.47337278106508873</v>
      </c>
      <c r="H96" s="27">
        <f>57600/121680</f>
        <v>0.47337278106508873</v>
      </c>
      <c r="I96" s="57"/>
      <c r="J96" s="25"/>
    </row>
    <row r="97" spans="1:10" s="14" customFormat="1" ht="14.25" customHeight="1">
      <c r="A97" s="23"/>
      <c r="B97" s="24" t="s">
        <v>300</v>
      </c>
      <c r="C97" s="57" t="s">
        <v>23</v>
      </c>
      <c r="D97" s="25" t="s">
        <v>29</v>
      </c>
      <c r="E97" s="57" t="s">
        <v>59</v>
      </c>
      <c r="F97" s="25">
        <f>180*120</f>
        <v>21600</v>
      </c>
      <c r="G97" s="26">
        <f>21600/121680</f>
        <v>0.17751479289940827</v>
      </c>
      <c r="H97" s="27">
        <f>21600/121680</f>
        <v>0.17751479289940827</v>
      </c>
      <c r="I97" s="57"/>
      <c r="J97" s="25"/>
    </row>
    <row r="98" spans="1:10" s="14" customFormat="1" ht="14.25" customHeight="1">
      <c r="A98" s="23">
        <v>3</v>
      </c>
      <c r="B98" s="24" t="s">
        <v>61</v>
      </c>
      <c r="C98" s="57"/>
      <c r="D98" s="25"/>
      <c r="E98" s="57"/>
      <c r="F98" s="25"/>
      <c r="G98" s="57"/>
      <c r="H98" s="25"/>
      <c r="I98" s="57"/>
      <c r="J98" s="25"/>
    </row>
    <row r="99" spans="1:10" s="14" customFormat="1" ht="14.25" customHeight="1">
      <c r="A99" s="23"/>
      <c r="B99" s="24" t="s">
        <v>206</v>
      </c>
      <c r="C99" s="57" t="s">
        <v>23</v>
      </c>
      <c r="D99" s="25" t="s">
        <v>24</v>
      </c>
      <c r="E99" s="57" t="s">
        <v>47</v>
      </c>
      <c r="F99" s="25">
        <f>10*60</f>
        <v>600</v>
      </c>
      <c r="G99" s="26">
        <f>600/121680</f>
        <v>4.9309664694280079E-3</v>
      </c>
      <c r="H99" s="27">
        <f>600/121680</f>
        <v>4.9309664694280079E-3</v>
      </c>
      <c r="I99" s="57"/>
      <c r="J99" s="25"/>
    </row>
    <row r="100" spans="1:10" s="14" customFormat="1" ht="14.25" customHeight="1">
      <c r="A100" s="23"/>
      <c r="B100" s="24" t="s">
        <v>207</v>
      </c>
      <c r="C100" s="57" t="s">
        <v>23</v>
      </c>
      <c r="D100" s="25" t="s">
        <v>24</v>
      </c>
      <c r="E100" s="57" t="s">
        <v>62</v>
      </c>
      <c r="F100" s="25">
        <f>10*5</f>
        <v>50</v>
      </c>
      <c r="G100" s="26">
        <f>50/121680</f>
        <v>4.1091387245233401E-4</v>
      </c>
      <c r="H100" s="27">
        <f>50/121680</f>
        <v>4.1091387245233401E-4</v>
      </c>
      <c r="I100" s="57"/>
      <c r="J100" s="25"/>
    </row>
    <row r="101" spans="1:10" s="14" customFormat="1" ht="14.25" customHeight="1">
      <c r="A101" s="23"/>
      <c r="B101" s="24" t="s">
        <v>208</v>
      </c>
      <c r="C101" s="57" t="s">
        <v>23</v>
      </c>
      <c r="D101" s="25" t="s">
        <v>63</v>
      </c>
      <c r="E101" s="57" t="s">
        <v>62</v>
      </c>
      <c r="F101" s="25">
        <f>360*5</f>
        <v>1800</v>
      </c>
      <c r="G101" s="26">
        <f>1800/89700</f>
        <v>2.0066889632107024E-2</v>
      </c>
      <c r="H101" s="27">
        <f>1800/89700</f>
        <v>2.0066889632107024E-2</v>
      </c>
      <c r="I101" s="57"/>
      <c r="J101" s="25"/>
    </row>
    <row r="102" spans="1:10" s="14" customFormat="1" ht="14.25" customHeight="1">
      <c r="A102" s="23"/>
      <c r="B102" s="40" t="s">
        <v>228</v>
      </c>
      <c r="C102" s="29" t="s">
        <v>56</v>
      </c>
      <c r="D102" s="30" t="s">
        <v>35</v>
      </c>
      <c r="E102" s="29" t="s">
        <v>64</v>
      </c>
      <c r="F102" s="30">
        <f>480*60</f>
        <v>28800</v>
      </c>
      <c r="G102" s="31">
        <f>28800/121680</f>
        <v>0.23668639053254437</v>
      </c>
      <c r="H102" s="30"/>
      <c r="I102" s="31">
        <f>28800/121680</f>
        <v>0.23668639053254437</v>
      </c>
      <c r="J102" s="32"/>
    </row>
    <row r="103" spans="1:10" s="14" customFormat="1" ht="14.25" customHeight="1">
      <c r="A103" s="34"/>
      <c r="B103" s="35" t="s">
        <v>261</v>
      </c>
      <c r="C103" s="43" t="s">
        <v>56</v>
      </c>
      <c r="D103" s="41" t="s">
        <v>35</v>
      </c>
      <c r="E103" s="43" t="s">
        <v>64</v>
      </c>
      <c r="F103" s="41">
        <f>480*60</f>
        <v>28800</v>
      </c>
      <c r="G103" s="44">
        <f>28800/121680</f>
        <v>0.23668639053254437</v>
      </c>
      <c r="H103" s="42">
        <f>28800/121680</f>
        <v>0.23668639053254437</v>
      </c>
      <c r="I103" s="43"/>
      <c r="J103" s="41"/>
    </row>
    <row r="104" spans="1:10" s="14" customFormat="1" ht="14.25" customHeight="1">
      <c r="A104" s="57"/>
      <c r="B104" s="95"/>
      <c r="C104" s="29"/>
      <c r="D104" s="29"/>
      <c r="E104" s="29"/>
      <c r="F104" s="29"/>
      <c r="G104" s="31"/>
      <c r="H104" s="29"/>
      <c r="I104" s="31"/>
      <c r="J104" s="31"/>
    </row>
    <row r="105" spans="1:10" s="73" customFormat="1" ht="18.75">
      <c r="A105" s="162" t="s">
        <v>16</v>
      </c>
      <c r="B105" s="162"/>
      <c r="C105" s="162"/>
      <c r="D105" s="162"/>
      <c r="E105" s="162"/>
      <c r="F105" s="162"/>
      <c r="G105" s="162"/>
      <c r="H105" s="162"/>
      <c r="I105" s="162"/>
      <c r="J105" s="162"/>
    </row>
    <row r="106" spans="1:10" s="73" customFormat="1" ht="11.25" customHeight="1">
      <c r="A106" s="74"/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1:10" s="73" customFormat="1" ht="18.75">
      <c r="A107" s="76" t="s">
        <v>17</v>
      </c>
      <c r="B107" s="75"/>
      <c r="C107" s="75"/>
      <c r="D107" s="75"/>
      <c r="E107" s="75"/>
      <c r="F107" s="75"/>
      <c r="G107" s="75"/>
      <c r="H107" s="75"/>
      <c r="I107" s="75"/>
      <c r="J107" s="75"/>
    </row>
    <row r="108" spans="1:10" s="73" customFormat="1" ht="18.75">
      <c r="A108" s="76" t="s">
        <v>112</v>
      </c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1:10" s="73" customFormat="1" ht="18.75">
      <c r="A109" s="77" t="s">
        <v>111</v>
      </c>
      <c r="B109" s="75"/>
      <c r="C109" s="75"/>
      <c r="D109" s="75"/>
      <c r="E109" s="75"/>
      <c r="F109" s="75"/>
      <c r="G109" s="75"/>
      <c r="H109" s="75"/>
      <c r="I109" s="75"/>
      <c r="J109" s="75"/>
    </row>
    <row r="110" spans="1:10" s="73" customFormat="1" ht="6.75" customHeight="1">
      <c r="A110" s="77"/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1:10" s="75" customFormat="1" ht="18.75">
      <c r="A111" s="76" t="s">
        <v>190</v>
      </c>
      <c r="B111" s="100"/>
    </row>
    <row r="112" spans="1:10" s="14" customFormat="1" ht="17.25" customHeight="1">
      <c r="A112" s="163" t="s">
        <v>92</v>
      </c>
      <c r="B112" s="163" t="s">
        <v>18</v>
      </c>
      <c r="C112" s="164" t="s">
        <v>119</v>
      </c>
      <c r="D112" s="81">
        <v>1</v>
      </c>
      <c r="E112" s="82">
        <v>2</v>
      </c>
      <c r="F112" s="82" t="s">
        <v>134</v>
      </c>
      <c r="G112" s="83" t="s">
        <v>133</v>
      </c>
      <c r="H112" s="167" t="s">
        <v>132</v>
      </c>
      <c r="I112" s="168"/>
      <c r="J112" s="169"/>
    </row>
    <row r="113" spans="1:10" s="14" customFormat="1">
      <c r="A113" s="163"/>
      <c r="B113" s="163"/>
      <c r="C113" s="165"/>
      <c r="D113" s="67" t="s">
        <v>120</v>
      </c>
      <c r="E113" s="67" t="s">
        <v>121</v>
      </c>
      <c r="F113" s="67" t="s">
        <v>19</v>
      </c>
      <c r="G113" s="101" t="s">
        <v>122</v>
      </c>
      <c r="H113" s="170" t="s">
        <v>130</v>
      </c>
      <c r="I113" s="171"/>
      <c r="J113" s="172"/>
    </row>
    <row r="114" spans="1:10" s="14" customFormat="1">
      <c r="A114" s="163"/>
      <c r="B114" s="163"/>
      <c r="C114" s="165"/>
      <c r="D114" s="67" t="s">
        <v>19</v>
      </c>
      <c r="E114" s="67" t="s">
        <v>123</v>
      </c>
      <c r="F114" s="67" t="s">
        <v>124</v>
      </c>
      <c r="G114" s="101" t="s">
        <v>125</v>
      </c>
      <c r="H114" s="170" t="s">
        <v>131</v>
      </c>
      <c r="I114" s="171"/>
      <c r="J114" s="172"/>
    </row>
    <row r="115" spans="1:10" s="14" customFormat="1">
      <c r="A115" s="163"/>
      <c r="B115" s="163"/>
      <c r="C115" s="165"/>
      <c r="D115" s="67" t="s">
        <v>126</v>
      </c>
      <c r="E115" s="67"/>
      <c r="F115" s="67" t="s">
        <v>123</v>
      </c>
      <c r="G115" s="101" t="s">
        <v>127</v>
      </c>
      <c r="H115" s="70"/>
      <c r="I115" s="71"/>
      <c r="J115" s="72"/>
    </row>
    <row r="116" spans="1:10" s="14" customFormat="1">
      <c r="A116" s="163"/>
      <c r="B116" s="163"/>
      <c r="C116" s="166"/>
      <c r="D116" s="68" t="s">
        <v>128</v>
      </c>
      <c r="E116" s="68"/>
      <c r="F116" s="68" t="s">
        <v>118</v>
      </c>
      <c r="G116" s="102" t="s">
        <v>129</v>
      </c>
      <c r="H116" s="69" t="s">
        <v>20</v>
      </c>
      <c r="I116" s="69" t="s">
        <v>21</v>
      </c>
      <c r="J116" s="69" t="s">
        <v>93</v>
      </c>
    </row>
    <row r="117" spans="1:10" s="14" customFormat="1" ht="14.25" customHeight="1">
      <c r="A117" s="23"/>
      <c r="B117" s="24" t="s">
        <v>282</v>
      </c>
      <c r="C117" s="57" t="s">
        <v>56</v>
      </c>
      <c r="D117" s="25" t="s">
        <v>35</v>
      </c>
      <c r="E117" s="57" t="s">
        <v>64</v>
      </c>
      <c r="F117" s="25">
        <f>480*60</f>
        <v>28800</v>
      </c>
      <c r="G117" s="26">
        <f>28800/121680</f>
        <v>0.23668639053254437</v>
      </c>
      <c r="H117" s="27">
        <f>28800/121680</f>
        <v>0.23668639053254437</v>
      </c>
      <c r="I117" s="57"/>
      <c r="J117" s="25"/>
    </row>
    <row r="118" spans="1:10" s="14" customFormat="1" ht="14.25" customHeight="1">
      <c r="A118" s="23"/>
      <c r="B118" s="24" t="s">
        <v>301</v>
      </c>
      <c r="C118" s="57" t="s">
        <v>23</v>
      </c>
      <c r="D118" s="25" t="s">
        <v>31</v>
      </c>
      <c r="E118" s="57" t="s">
        <v>62</v>
      </c>
      <c r="F118" s="25">
        <f>60*5</f>
        <v>300</v>
      </c>
      <c r="G118" s="26">
        <f>300/121680</f>
        <v>2.465483234714004E-3</v>
      </c>
      <c r="H118" s="27">
        <f>300/121680</f>
        <v>2.465483234714004E-3</v>
      </c>
      <c r="I118" s="57"/>
      <c r="J118" s="25"/>
    </row>
    <row r="119" spans="1:10" s="38" customFormat="1" ht="14.25" customHeight="1">
      <c r="A119" s="59">
        <v>4</v>
      </c>
      <c r="B119" s="60" t="s">
        <v>65</v>
      </c>
      <c r="C119" s="56"/>
      <c r="D119" s="61"/>
      <c r="E119" s="29"/>
      <c r="F119" s="30"/>
      <c r="G119" s="62"/>
      <c r="H119" s="30"/>
      <c r="I119" s="29"/>
      <c r="J119" s="30"/>
    </row>
    <row r="120" spans="1:10" s="14" customFormat="1" ht="14.25" customHeight="1">
      <c r="A120" s="23"/>
      <c r="B120" s="24" t="s">
        <v>229</v>
      </c>
      <c r="C120" s="57" t="s">
        <v>23</v>
      </c>
      <c r="D120" s="25" t="s">
        <v>24</v>
      </c>
      <c r="E120" s="57" t="s">
        <v>66</v>
      </c>
      <c r="F120" s="25">
        <f>10*450</f>
        <v>4500</v>
      </c>
      <c r="G120" s="26">
        <f>4500/121680</f>
        <v>3.6982248520710061E-2</v>
      </c>
      <c r="H120" s="27">
        <f>4500/121680</f>
        <v>3.6982248520710061E-2</v>
      </c>
      <c r="I120" s="57"/>
      <c r="J120" s="25"/>
    </row>
    <row r="121" spans="1:10" s="14" customFormat="1" ht="14.25" customHeight="1">
      <c r="A121" s="23"/>
      <c r="B121" s="24" t="s">
        <v>230</v>
      </c>
      <c r="C121" s="57" t="s">
        <v>23</v>
      </c>
      <c r="D121" s="25" t="s">
        <v>24</v>
      </c>
      <c r="E121" s="57" t="s">
        <v>66</v>
      </c>
      <c r="F121" s="25">
        <f>10*450</f>
        <v>4500</v>
      </c>
      <c r="G121" s="26">
        <f>4500/121680</f>
        <v>3.6982248520710061E-2</v>
      </c>
      <c r="H121" s="27">
        <f>4500/121680</f>
        <v>3.6982248520710061E-2</v>
      </c>
      <c r="I121" s="57"/>
      <c r="J121" s="25"/>
    </row>
    <row r="122" spans="1:10" s="14" customFormat="1" ht="14.25" customHeight="1">
      <c r="A122" s="23"/>
      <c r="B122" s="24" t="s">
        <v>231</v>
      </c>
      <c r="C122" s="57" t="s">
        <v>23</v>
      </c>
      <c r="D122" s="25" t="s">
        <v>40</v>
      </c>
      <c r="E122" s="57" t="s">
        <v>66</v>
      </c>
      <c r="F122" s="25">
        <f>30*450</f>
        <v>13500</v>
      </c>
      <c r="G122" s="26">
        <f>13500/89700</f>
        <v>0.15050167224080269</v>
      </c>
      <c r="H122" s="27">
        <f>13500/89700</f>
        <v>0.15050167224080269</v>
      </c>
      <c r="I122" s="57"/>
      <c r="J122" s="25"/>
    </row>
    <row r="123" spans="1:10" s="14" customFormat="1" ht="14.25" customHeight="1">
      <c r="A123" s="23"/>
      <c r="B123" s="40" t="s">
        <v>232</v>
      </c>
      <c r="C123" s="29" t="s">
        <v>23</v>
      </c>
      <c r="D123" s="30" t="s">
        <v>35</v>
      </c>
      <c r="E123" s="29" t="s">
        <v>66</v>
      </c>
      <c r="F123" s="30">
        <f>480*450</f>
        <v>216000</v>
      </c>
      <c r="G123" s="31">
        <f>216000/121680</f>
        <v>1.7751479289940828</v>
      </c>
      <c r="H123" s="30"/>
      <c r="I123" s="31">
        <f>216000/121680</f>
        <v>1.7751479289940828</v>
      </c>
      <c r="J123" s="32"/>
    </row>
    <row r="124" spans="1:10" s="14" customFormat="1" ht="14.25" customHeight="1">
      <c r="A124" s="23"/>
      <c r="B124" s="24" t="s">
        <v>262</v>
      </c>
      <c r="C124" s="57" t="s">
        <v>23</v>
      </c>
      <c r="D124" s="25" t="s">
        <v>35</v>
      </c>
      <c r="E124" s="57" t="s">
        <v>66</v>
      </c>
      <c r="F124" s="25">
        <f>480*450</f>
        <v>216000</v>
      </c>
      <c r="G124" s="26">
        <f>216000/121680</f>
        <v>1.7751479289940828</v>
      </c>
      <c r="H124" s="27">
        <f>216000/121680</f>
        <v>1.7751479289940828</v>
      </c>
      <c r="I124" s="57"/>
      <c r="J124" s="25"/>
    </row>
    <row r="125" spans="1:10" s="14" customFormat="1" ht="14.25" customHeight="1">
      <c r="A125" s="23"/>
      <c r="B125" s="24" t="s">
        <v>283</v>
      </c>
      <c r="C125" s="57" t="s">
        <v>23</v>
      </c>
      <c r="D125" s="25" t="s">
        <v>40</v>
      </c>
      <c r="E125" s="57" t="s">
        <v>66</v>
      </c>
      <c r="F125" s="25">
        <f>30*450</f>
        <v>13500</v>
      </c>
      <c r="G125" s="26">
        <f>13500/121680</f>
        <v>0.11094674556213018</v>
      </c>
      <c r="H125" s="27">
        <f>13500/121680</f>
        <v>0.11094674556213018</v>
      </c>
      <c r="I125" s="57"/>
      <c r="J125" s="25"/>
    </row>
    <row r="126" spans="1:10" s="50" customFormat="1" ht="14.25" customHeight="1" thickBot="1">
      <c r="A126" s="47"/>
      <c r="B126" s="47" t="s">
        <v>53</v>
      </c>
      <c r="C126" s="47"/>
      <c r="D126" s="47"/>
      <c r="E126" s="47"/>
      <c r="F126" s="93">
        <f>SUM(F84:F125)</f>
        <v>788750</v>
      </c>
      <c r="G126" s="94">
        <f>SUM(G84:G125)</f>
        <v>6.5401802303976213</v>
      </c>
      <c r="H126" s="94">
        <f>SUM(H84:H125)</f>
        <v>3.9366299345396336</v>
      </c>
      <c r="I126" s="94">
        <f>SUM(I84:I125)</f>
        <v>2.6035502958579881</v>
      </c>
      <c r="J126" s="96">
        <f>SUM(J84:J125)</f>
        <v>0</v>
      </c>
    </row>
    <row r="127" spans="1:10" s="50" customFormat="1" ht="16.5" thickTop="1">
      <c r="A127" s="63"/>
      <c r="B127" s="63"/>
      <c r="C127" s="63"/>
      <c r="D127" s="63"/>
      <c r="E127" s="63"/>
      <c r="F127" s="63"/>
      <c r="G127" s="63"/>
      <c r="H127" s="63"/>
      <c r="I127" s="63"/>
      <c r="J127" s="65"/>
    </row>
    <row r="128" spans="1:10" s="50" customFormat="1">
      <c r="A128" s="63"/>
      <c r="B128" s="63"/>
      <c r="C128" s="63"/>
      <c r="D128" s="63"/>
      <c r="E128" s="63"/>
      <c r="F128" s="63"/>
      <c r="G128" s="63"/>
      <c r="H128" s="63"/>
      <c r="I128" s="63"/>
      <c r="J128" s="65"/>
    </row>
    <row r="129" spans="1:10" s="50" customFormat="1">
      <c r="A129" s="63"/>
      <c r="B129" s="63"/>
      <c r="C129" s="63"/>
      <c r="D129" s="63"/>
      <c r="E129" s="63"/>
      <c r="F129" s="63"/>
      <c r="G129" s="63"/>
      <c r="H129" s="63"/>
      <c r="I129" s="63"/>
      <c r="J129" s="65"/>
    </row>
    <row r="130" spans="1:10" s="50" customFormat="1">
      <c r="A130" s="63"/>
      <c r="B130" s="63"/>
      <c r="C130" s="63"/>
      <c r="D130" s="63"/>
      <c r="E130" s="63"/>
      <c r="F130" s="63"/>
      <c r="G130" s="63"/>
      <c r="H130" s="63"/>
      <c r="I130" s="63"/>
      <c r="J130" s="65"/>
    </row>
    <row r="131" spans="1:10" s="50" customFormat="1">
      <c r="A131" s="63"/>
      <c r="B131" s="63"/>
      <c r="C131" s="63"/>
      <c r="D131" s="63"/>
      <c r="E131" s="63"/>
      <c r="F131" s="63"/>
      <c r="G131" s="63"/>
      <c r="H131" s="63"/>
      <c r="I131" s="63"/>
      <c r="J131" s="65"/>
    </row>
    <row r="132" spans="1:10" s="50" customFormat="1">
      <c r="A132" s="63"/>
      <c r="B132" s="63"/>
      <c r="C132" s="63"/>
      <c r="D132" s="63"/>
      <c r="E132" s="63"/>
      <c r="F132" s="63"/>
      <c r="G132" s="63"/>
      <c r="H132" s="63"/>
      <c r="I132" s="63"/>
      <c r="J132" s="65"/>
    </row>
    <row r="133" spans="1:10" s="50" customFormat="1">
      <c r="A133" s="63"/>
      <c r="B133" s="63"/>
      <c r="C133" s="63"/>
      <c r="D133" s="63"/>
      <c r="E133" s="63"/>
      <c r="F133" s="63"/>
      <c r="G133" s="63"/>
      <c r="H133" s="63"/>
      <c r="I133" s="63"/>
      <c r="J133" s="65"/>
    </row>
    <row r="134" spans="1:10" s="50" customFormat="1">
      <c r="A134" s="63"/>
      <c r="B134" s="63"/>
      <c r="C134" s="63"/>
      <c r="D134" s="63"/>
      <c r="E134" s="63"/>
      <c r="F134" s="63"/>
      <c r="G134" s="63"/>
      <c r="H134" s="63"/>
      <c r="I134" s="63"/>
      <c r="J134" s="65"/>
    </row>
    <row r="135" spans="1:10" s="50" customFormat="1">
      <c r="A135" s="63"/>
      <c r="B135" s="63"/>
      <c r="C135" s="63"/>
      <c r="D135" s="63"/>
      <c r="E135" s="63"/>
      <c r="F135" s="63"/>
      <c r="G135" s="63"/>
      <c r="H135" s="63"/>
      <c r="I135" s="63"/>
      <c r="J135" s="65"/>
    </row>
    <row r="136" spans="1:10" s="50" customFormat="1">
      <c r="A136" s="63"/>
      <c r="B136" s="63"/>
      <c r="C136" s="63"/>
      <c r="D136" s="63"/>
      <c r="E136" s="63"/>
      <c r="F136" s="63"/>
      <c r="G136" s="63"/>
      <c r="H136" s="63"/>
      <c r="I136" s="63"/>
      <c r="J136" s="65"/>
    </row>
    <row r="137" spans="1:10" s="50" customFormat="1">
      <c r="A137" s="63"/>
      <c r="B137" s="63"/>
      <c r="C137" s="63"/>
      <c r="D137" s="63"/>
      <c r="E137" s="63"/>
      <c r="F137" s="63"/>
      <c r="G137" s="63"/>
      <c r="H137" s="63"/>
      <c r="I137" s="63"/>
      <c r="J137" s="65"/>
    </row>
    <row r="138" spans="1:10" s="73" customFormat="1" ht="18.75">
      <c r="A138" s="162" t="s">
        <v>16</v>
      </c>
      <c r="B138" s="162"/>
      <c r="C138" s="162"/>
      <c r="D138" s="162"/>
      <c r="E138" s="162"/>
      <c r="F138" s="162"/>
      <c r="G138" s="162"/>
      <c r="H138" s="162"/>
      <c r="I138" s="162"/>
      <c r="J138" s="162"/>
    </row>
    <row r="139" spans="1:10" s="73" customFormat="1" ht="12" customHeight="1">
      <c r="A139" s="74"/>
      <c r="B139" s="75"/>
      <c r="C139" s="75"/>
      <c r="D139" s="75"/>
      <c r="E139" s="75"/>
      <c r="F139" s="75"/>
      <c r="G139" s="75"/>
      <c r="H139" s="75"/>
      <c r="I139" s="75"/>
      <c r="J139" s="75"/>
    </row>
    <row r="140" spans="1:10" s="73" customFormat="1" ht="18.75">
      <c r="A140" s="76" t="s">
        <v>17</v>
      </c>
      <c r="B140" s="75"/>
      <c r="C140" s="75"/>
      <c r="D140" s="75"/>
      <c r="E140" s="75"/>
      <c r="F140" s="75"/>
      <c r="G140" s="75"/>
      <c r="H140" s="75"/>
      <c r="I140" s="75"/>
      <c r="J140" s="75"/>
    </row>
    <row r="141" spans="1:10" s="73" customFormat="1" ht="18.75">
      <c r="A141" s="76" t="s">
        <v>112</v>
      </c>
      <c r="B141" s="75"/>
      <c r="C141" s="75"/>
      <c r="D141" s="75"/>
      <c r="E141" s="75"/>
      <c r="F141" s="75"/>
      <c r="G141" s="75"/>
      <c r="H141" s="75"/>
      <c r="I141" s="75"/>
      <c r="J141" s="75"/>
    </row>
    <row r="142" spans="1:10" s="73" customFormat="1" ht="18.75">
      <c r="A142" s="77" t="s">
        <v>111</v>
      </c>
      <c r="B142" s="75"/>
      <c r="C142" s="75"/>
      <c r="D142" s="75"/>
      <c r="E142" s="75"/>
      <c r="F142" s="75"/>
      <c r="G142" s="75"/>
      <c r="H142" s="75"/>
      <c r="I142" s="75"/>
      <c r="J142" s="75"/>
    </row>
    <row r="143" spans="1:10" s="73" customFormat="1" ht="7.5" customHeight="1">
      <c r="A143" s="77"/>
      <c r="B143" s="75"/>
      <c r="C143" s="75"/>
      <c r="D143" s="75"/>
      <c r="E143" s="75"/>
      <c r="F143" s="75"/>
      <c r="G143" s="75"/>
      <c r="H143" s="75"/>
      <c r="I143" s="75"/>
      <c r="J143" s="75"/>
    </row>
    <row r="144" spans="1:10" s="75" customFormat="1" ht="15" customHeight="1">
      <c r="A144" s="76" t="s">
        <v>209</v>
      </c>
    </row>
    <row r="145" spans="1:10" s="14" customFormat="1" ht="17.25" customHeight="1">
      <c r="A145" s="163" t="s">
        <v>92</v>
      </c>
      <c r="B145" s="163" t="s">
        <v>18</v>
      </c>
      <c r="C145" s="164" t="s">
        <v>119</v>
      </c>
      <c r="D145" s="81">
        <v>1</v>
      </c>
      <c r="E145" s="82">
        <v>2</v>
      </c>
      <c r="F145" s="82" t="s">
        <v>134</v>
      </c>
      <c r="G145" s="83" t="s">
        <v>133</v>
      </c>
      <c r="H145" s="167" t="s">
        <v>132</v>
      </c>
      <c r="I145" s="168"/>
      <c r="J145" s="169"/>
    </row>
    <row r="146" spans="1:10" s="14" customFormat="1">
      <c r="A146" s="163"/>
      <c r="B146" s="163"/>
      <c r="C146" s="165"/>
      <c r="D146" s="67" t="s">
        <v>120</v>
      </c>
      <c r="E146" s="67" t="s">
        <v>121</v>
      </c>
      <c r="F146" s="67" t="s">
        <v>19</v>
      </c>
      <c r="G146" s="101" t="s">
        <v>122</v>
      </c>
      <c r="H146" s="170" t="s">
        <v>130</v>
      </c>
      <c r="I146" s="171"/>
      <c r="J146" s="172"/>
    </row>
    <row r="147" spans="1:10" s="14" customFormat="1">
      <c r="A147" s="163"/>
      <c r="B147" s="163"/>
      <c r="C147" s="165"/>
      <c r="D147" s="67" t="s">
        <v>19</v>
      </c>
      <c r="E147" s="67" t="s">
        <v>123</v>
      </c>
      <c r="F147" s="67" t="s">
        <v>124</v>
      </c>
      <c r="G147" s="101" t="s">
        <v>125</v>
      </c>
      <c r="H147" s="170" t="s">
        <v>131</v>
      </c>
      <c r="I147" s="171"/>
      <c r="J147" s="172"/>
    </row>
    <row r="148" spans="1:10" s="14" customFormat="1">
      <c r="A148" s="163"/>
      <c r="B148" s="163"/>
      <c r="C148" s="165"/>
      <c r="D148" s="67" t="s">
        <v>126</v>
      </c>
      <c r="E148" s="67"/>
      <c r="F148" s="67" t="s">
        <v>123</v>
      </c>
      <c r="G148" s="101" t="s">
        <v>127</v>
      </c>
      <c r="H148" s="70"/>
      <c r="I148" s="71"/>
      <c r="J148" s="72"/>
    </row>
    <row r="149" spans="1:10" s="14" customFormat="1">
      <c r="A149" s="163"/>
      <c r="B149" s="163"/>
      <c r="C149" s="166"/>
      <c r="D149" s="68" t="s">
        <v>128</v>
      </c>
      <c r="E149" s="68"/>
      <c r="F149" s="68" t="s">
        <v>118</v>
      </c>
      <c r="G149" s="102" t="s">
        <v>129</v>
      </c>
      <c r="H149" s="69" t="s">
        <v>20</v>
      </c>
      <c r="I149" s="69" t="s">
        <v>21</v>
      </c>
      <c r="J149" s="69" t="s">
        <v>93</v>
      </c>
    </row>
    <row r="150" spans="1:10" s="14" customFormat="1" ht="14.25" customHeight="1">
      <c r="A150" s="36">
        <v>1</v>
      </c>
      <c r="B150" s="37" t="s">
        <v>67</v>
      </c>
      <c r="C150" s="19"/>
      <c r="D150" s="22"/>
      <c r="E150" s="19"/>
      <c r="F150" s="22"/>
      <c r="G150" s="19"/>
      <c r="H150" s="22"/>
      <c r="I150" s="19"/>
      <c r="J150" s="22"/>
    </row>
    <row r="151" spans="1:10" s="14" customFormat="1" ht="14.25" customHeight="1">
      <c r="A151" s="23"/>
      <c r="B151" s="24" t="s">
        <v>186</v>
      </c>
      <c r="C151" s="57" t="s">
        <v>23</v>
      </c>
      <c r="D151" s="25" t="s">
        <v>46</v>
      </c>
      <c r="E151" s="57" t="s">
        <v>32</v>
      </c>
      <c r="F151" s="25">
        <f>120*12</f>
        <v>1440</v>
      </c>
      <c r="G151" s="26">
        <f>1440/121680</f>
        <v>1.1834319526627219E-2</v>
      </c>
      <c r="H151" s="25"/>
      <c r="I151" s="26">
        <f>1440/121680</f>
        <v>1.1834319526627219E-2</v>
      </c>
      <c r="J151" s="27"/>
    </row>
    <row r="152" spans="1:10" s="14" customFormat="1" ht="14.25" customHeight="1">
      <c r="A152" s="23"/>
      <c r="B152" s="40" t="s">
        <v>194</v>
      </c>
      <c r="C152" s="57" t="s">
        <v>23</v>
      </c>
      <c r="D152" s="25" t="s">
        <v>68</v>
      </c>
      <c r="E152" s="57" t="s">
        <v>45</v>
      </c>
      <c r="F152" s="25">
        <v>5475</v>
      </c>
      <c r="G152" s="26">
        <v>0.04</v>
      </c>
      <c r="H152" s="25"/>
      <c r="I152" s="26">
        <v>0.04</v>
      </c>
      <c r="J152" s="27"/>
    </row>
    <row r="153" spans="1:10" s="14" customFormat="1" ht="14.25" customHeight="1">
      <c r="A153" s="23"/>
      <c r="B153" s="40" t="s">
        <v>210</v>
      </c>
      <c r="C153" s="57" t="s">
        <v>23</v>
      </c>
      <c r="D153" s="25" t="s">
        <v>68</v>
      </c>
      <c r="E153" s="57" t="s">
        <v>45</v>
      </c>
      <c r="F153" s="25">
        <v>5475</v>
      </c>
      <c r="G153" s="26">
        <v>0.04</v>
      </c>
      <c r="H153" s="25"/>
      <c r="I153" s="26">
        <v>0.04</v>
      </c>
      <c r="J153" s="27"/>
    </row>
    <row r="154" spans="1:10" s="14" customFormat="1" ht="14.25" customHeight="1">
      <c r="A154" s="23"/>
      <c r="B154" s="40" t="s">
        <v>233</v>
      </c>
      <c r="C154" s="57" t="s">
        <v>23</v>
      </c>
      <c r="D154" s="25" t="s">
        <v>68</v>
      </c>
      <c r="E154" s="57" t="s">
        <v>69</v>
      </c>
      <c r="F154" s="25">
        <f>15*104</f>
        <v>1560</v>
      </c>
      <c r="G154" s="26">
        <f>1560/121680</f>
        <v>1.282051282051282E-2</v>
      </c>
      <c r="H154" s="25"/>
      <c r="I154" s="26">
        <f>1560/121680</f>
        <v>1.282051282051282E-2</v>
      </c>
      <c r="J154" s="27"/>
    </row>
    <row r="155" spans="1:10" s="14" customFormat="1" ht="14.25" customHeight="1">
      <c r="A155" s="23"/>
      <c r="B155" s="40" t="s">
        <v>263</v>
      </c>
      <c r="C155" s="29" t="s">
        <v>23</v>
      </c>
      <c r="D155" s="30" t="s">
        <v>68</v>
      </c>
      <c r="E155" s="29" t="s">
        <v>69</v>
      </c>
      <c r="F155" s="30">
        <f>15*104</f>
        <v>1560</v>
      </c>
      <c r="G155" s="31">
        <f>1560/121680</f>
        <v>1.282051282051282E-2</v>
      </c>
      <c r="H155" s="30"/>
      <c r="I155" s="31">
        <f>1560/121680</f>
        <v>1.282051282051282E-2</v>
      </c>
      <c r="J155" s="32"/>
    </row>
    <row r="156" spans="1:10" s="14" customFormat="1" ht="14.25" customHeight="1">
      <c r="A156" s="23"/>
      <c r="B156" s="40" t="s">
        <v>284</v>
      </c>
      <c r="C156" s="57" t="s">
        <v>23</v>
      </c>
      <c r="D156" s="25" t="s">
        <v>40</v>
      </c>
      <c r="E156" s="57" t="s">
        <v>69</v>
      </c>
      <c r="F156" s="25">
        <f>30*104</f>
        <v>3120</v>
      </c>
      <c r="G156" s="26">
        <f>3120/121680</f>
        <v>2.564102564102564E-2</v>
      </c>
      <c r="H156" s="25"/>
      <c r="I156" s="26">
        <f>3120/121680</f>
        <v>2.564102564102564E-2</v>
      </c>
      <c r="J156" s="27"/>
    </row>
    <row r="157" spans="1:10" s="14" customFormat="1" ht="14.25" customHeight="1">
      <c r="A157" s="23"/>
      <c r="B157" s="24" t="s">
        <v>302</v>
      </c>
      <c r="C157" s="57" t="s">
        <v>23</v>
      </c>
      <c r="D157" s="25" t="s">
        <v>31</v>
      </c>
      <c r="E157" s="57" t="s">
        <v>45</v>
      </c>
      <c r="F157" s="25">
        <f>60*365</f>
        <v>21900</v>
      </c>
      <c r="G157" s="26">
        <f>21900/121680</f>
        <v>0.17998027613412229</v>
      </c>
      <c r="H157" s="25"/>
      <c r="I157" s="26">
        <f>21900/121680</f>
        <v>0.17998027613412229</v>
      </c>
      <c r="J157" s="27"/>
    </row>
    <row r="158" spans="1:10" s="14" customFormat="1" ht="14.25" customHeight="1">
      <c r="A158" s="23"/>
      <c r="B158" s="24" t="s">
        <v>311</v>
      </c>
      <c r="C158" s="57" t="s">
        <v>23</v>
      </c>
      <c r="D158" s="25" t="s">
        <v>29</v>
      </c>
      <c r="E158" s="57" t="s">
        <v>52</v>
      </c>
      <c r="F158" s="25">
        <f>180*52</f>
        <v>9360</v>
      </c>
      <c r="G158" s="26">
        <f>9360/121680</f>
        <v>7.6923076923076927E-2</v>
      </c>
      <c r="H158" s="25"/>
      <c r="I158" s="26">
        <f>9360/121680</f>
        <v>7.6923076923076927E-2</v>
      </c>
      <c r="J158" s="27"/>
    </row>
    <row r="159" spans="1:10" s="14" customFormat="1" ht="14.25" customHeight="1">
      <c r="A159" s="23">
        <v>2</v>
      </c>
      <c r="B159" s="24" t="s">
        <v>70</v>
      </c>
      <c r="C159" s="57"/>
      <c r="D159" s="25"/>
      <c r="E159" s="57"/>
      <c r="F159" s="25"/>
      <c r="G159" s="57"/>
      <c r="H159" s="25"/>
      <c r="I159" s="57"/>
      <c r="J159" s="25"/>
    </row>
    <row r="160" spans="1:10" s="14" customFormat="1" ht="14.25" customHeight="1">
      <c r="A160" s="23"/>
      <c r="B160" s="24" t="s">
        <v>195</v>
      </c>
      <c r="C160" s="57" t="s">
        <v>23</v>
      </c>
      <c r="D160" s="25" t="s">
        <v>31</v>
      </c>
      <c r="E160" s="57" t="s">
        <v>45</v>
      </c>
      <c r="F160" s="25">
        <f>60*365</f>
        <v>21900</v>
      </c>
      <c r="G160" s="26">
        <f>21900/121680</f>
        <v>0.17998027613412229</v>
      </c>
      <c r="H160" s="25"/>
      <c r="I160" s="26">
        <f>21900/121680</f>
        <v>0.17998027613412229</v>
      </c>
      <c r="J160" s="27"/>
    </row>
    <row r="161" spans="1:10" s="14" customFormat="1" ht="14.25" customHeight="1">
      <c r="A161" s="23"/>
      <c r="B161" s="28" t="s">
        <v>196</v>
      </c>
      <c r="C161" s="57" t="s">
        <v>23</v>
      </c>
      <c r="D161" s="30" t="s">
        <v>31</v>
      </c>
      <c r="E161" s="29" t="s">
        <v>32</v>
      </c>
      <c r="F161" s="25">
        <f>60*12</f>
        <v>720</v>
      </c>
      <c r="G161" s="26">
        <f>720/121680</f>
        <v>5.9171597633136093E-3</v>
      </c>
      <c r="H161" s="25"/>
      <c r="I161" s="26">
        <f>720/121680</f>
        <v>5.9171597633136093E-3</v>
      </c>
      <c r="J161" s="27"/>
    </row>
    <row r="162" spans="1:10" s="14" customFormat="1" ht="14.25" customHeight="1">
      <c r="A162" s="23"/>
      <c r="B162" s="40" t="s">
        <v>211</v>
      </c>
      <c r="C162" s="29" t="s">
        <v>23</v>
      </c>
      <c r="D162" s="45" t="s">
        <v>29</v>
      </c>
      <c r="E162" s="46" t="s">
        <v>32</v>
      </c>
      <c r="F162" s="25">
        <f>180*12</f>
        <v>2160</v>
      </c>
      <c r="G162" s="26">
        <f>2160/121680</f>
        <v>1.7751479289940829E-2</v>
      </c>
      <c r="H162" s="25"/>
      <c r="I162" s="26">
        <f>2160/121680</f>
        <v>1.7751479289940829E-2</v>
      </c>
      <c r="J162" s="27"/>
    </row>
    <row r="163" spans="1:10" s="14" customFormat="1" ht="14.25" customHeight="1">
      <c r="A163" s="23"/>
      <c r="B163" s="40" t="s">
        <v>234</v>
      </c>
      <c r="C163" s="57" t="s">
        <v>23</v>
      </c>
      <c r="D163" s="25" t="s">
        <v>29</v>
      </c>
      <c r="E163" s="57" t="s">
        <v>71</v>
      </c>
      <c r="F163" s="30">
        <f>180*3</f>
        <v>540</v>
      </c>
      <c r="G163" s="31">
        <f>540/121680</f>
        <v>4.4378698224852072E-3</v>
      </c>
      <c r="H163" s="30"/>
      <c r="I163" s="31">
        <f>540/121680</f>
        <v>4.4378698224852072E-3</v>
      </c>
      <c r="J163" s="32"/>
    </row>
    <row r="164" spans="1:10" s="14" customFormat="1" ht="14.25" customHeight="1">
      <c r="A164" s="23"/>
      <c r="B164" s="40" t="s">
        <v>264</v>
      </c>
      <c r="C164" s="57" t="s">
        <v>23</v>
      </c>
      <c r="D164" s="25" t="s">
        <v>29</v>
      </c>
      <c r="E164" s="57" t="s">
        <v>71</v>
      </c>
      <c r="F164" s="25">
        <f>180*3</f>
        <v>540</v>
      </c>
      <c r="G164" s="26">
        <f>540/121680</f>
        <v>4.4378698224852072E-3</v>
      </c>
      <c r="H164" s="25"/>
      <c r="I164" s="26">
        <f>540/121680</f>
        <v>4.4378698224852072E-3</v>
      </c>
      <c r="J164" s="27"/>
    </row>
    <row r="165" spans="1:10" s="14" customFormat="1" ht="14.25" customHeight="1">
      <c r="A165" s="23"/>
      <c r="B165" s="24" t="s">
        <v>285</v>
      </c>
      <c r="C165" s="57" t="s">
        <v>23</v>
      </c>
      <c r="D165" s="25" t="s">
        <v>46</v>
      </c>
      <c r="E165" s="57" t="s">
        <v>45</v>
      </c>
      <c r="F165" s="25">
        <f>120*365</f>
        <v>43800</v>
      </c>
      <c r="G165" s="26">
        <f>43800/121680</f>
        <v>0.35996055226824458</v>
      </c>
      <c r="H165" s="25"/>
      <c r="I165" s="26">
        <f>43800/121680</f>
        <v>0.35996055226824458</v>
      </c>
      <c r="J165" s="27"/>
    </row>
    <row r="166" spans="1:10" s="14" customFormat="1" ht="14.25" customHeight="1">
      <c r="A166" s="23"/>
      <c r="B166" s="24" t="s">
        <v>303</v>
      </c>
      <c r="C166" s="57" t="s">
        <v>23</v>
      </c>
      <c r="D166" s="25" t="s">
        <v>46</v>
      </c>
      <c r="E166" s="57" t="s">
        <v>45</v>
      </c>
      <c r="F166" s="25">
        <f>120*365</f>
        <v>43800</v>
      </c>
      <c r="G166" s="26">
        <f>43800/121680</f>
        <v>0.35996055226824458</v>
      </c>
      <c r="H166" s="25"/>
      <c r="I166" s="26">
        <f>43800/121680</f>
        <v>0.35996055226824458</v>
      </c>
      <c r="J166" s="27"/>
    </row>
    <row r="167" spans="1:10" s="14" customFormat="1" ht="14.25" customHeight="1">
      <c r="A167" s="23">
        <v>3</v>
      </c>
      <c r="B167" s="24" t="s">
        <v>72</v>
      </c>
      <c r="C167" s="57"/>
      <c r="D167" s="25"/>
      <c r="E167" s="57"/>
      <c r="F167" s="25"/>
      <c r="G167" s="57"/>
      <c r="H167" s="25"/>
      <c r="I167" s="57"/>
      <c r="J167" s="25"/>
    </row>
    <row r="168" spans="1:10" s="14" customFormat="1" ht="14.25" customHeight="1">
      <c r="A168" s="23"/>
      <c r="B168" s="24" t="s">
        <v>212</v>
      </c>
      <c r="C168" s="57" t="s">
        <v>23</v>
      </c>
      <c r="D168" s="25" t="s">
        <v>40</v>
      </c>
      <c r="E168" s="57" t="s">
        <v>73</v>
      </c>
      <c r="F168" s="25">
        <f>30*1825</f>
        <v>54750</v>
      </c>
      <c r="G168" s="26">
        <f>54750/121680</f>
        <v>0.44995069033530571</v>
      </c>
      <c r="H168" s="25"/>
      <c r="I168" s="26">
        <f>54750/121680</f>
        <v>0.44995069033530571</v>
      </c>
      <c r="J168" s="27"/>
    </row>
    <row r="169" spans="1:10" s="14" customFormat="1" ht="14.25" customHeight="1">
      <c r="A169" s="23"/>
      <c r="B169" s="24" t="s">
        <v>213</v>
      </c>
      <c r="C169" s="57" t="s">
        <v>23</v>
      </c>
      <c r="D169" s="25" t="s">
        <v>40</v>
      </c>
      <c r="E169" s="57" t="s">
        <v>45</v>
      </c>
      <c r="F169" s="25">
        <f>30*365</f>
        <v>10950</v>
      </c>
      <c r="G169" s="26">
        <f>10950/121680</f>
        <v>8.9990138067061146E-2</v>
      </c>
      <c r="H169" s="25"/>
      <c r="I169" s="26">
        <f>10950/121680</f>
        <v>8.9990138067061146E-2</v>
      </c>
      <c r="J169" s="27"/>
    </row>
    <row r="170" spans="1:10" s="14" customFormat="1" ht="14.25" customHeight="1">
      <c r="A170" s="23"/>
      <c r="B170" s="24" t="s">
        <v>214</v>
      </c>
      <c r="C170" s="57" t="s">
        <v>23</v>
      </c>
      <c r="D170" s="25" t="s">
        <v>31</v>
      </c>
      <c r="E170" s="57" t="s">
        <v>45</v>
      </c>
      <c r="F170" s="25">
        <f>60*365</f>
        <v>21900</v>
      </c>
      <c r="G170" s="26">
        <f>21900/121680</f>
        <v>0.17998027613412229</v>
      </c>
      <c r="H170" s="25"/>
      <c r="I170" s="26">
        <f>21900/121680</f>
        <v>0.17998027613412229</v>
      </c>
      <c r="J170" s="27"/>
    </row>
    <row r="171" spans="1:10" s="14" customFormat="1" ht="14.25" customHeight="1">
      <c r="A171" s="23"/>
      <c r="B171" s="24" t="s">
        <v>235</v>
      </c>
      <c r="C171" s="57" t="s">
        <v>23</v>
      </c>
      <c r="D171" s="25" t="s">
        <v>31</v>
      </c>
      <c r="E171" s="57" t="s">
        <v>69</v>
      </c>
      <c r="F171" s="25">
        <f>60*104</f>
        <v>6240</v>
      </c>
      <c r="G171" s="26">
        <f>6240/121680</f>
        <v>5.128205128205128E-2</v>
      </c>
      <c r="H171" s="25"/>
      <c r="I171" s="26">
        <f>6240/121680</f>
        <v>5.128205128205128E-2</v>
      </c>
      <c r="J171" s="27"/>
    </row>
    <row r="172" spans="1:10" s="14" customFormat="1" ht="14.25" customHeight="1">
      <c r="A172" s="34"/>
      <c r="B172" s="35" t="s">
        <v>265</v>
      </c>
      <c r="C172" s="43" t="s">
        <v>23</v>
      </c>
      <c r="D172" s="41" t="s">
        <v>31</v>
      </c>
      <c r="E172" s="43" t="s">
        <v>69</v>
      </c>
      <c r="F172" s="41">
        <f>60*104</f>
        <v>6240</v>
      </c>
      <c r="G172" s="44">
        <f>6240/121680</f>
        <v>5.128205128205128E-2</v>
      </c>
      <c r="H172" s="41"/>
      <c r="I172" s="44">
        <f>6240/121680</f>
        <v>5.128205128205128E-2</v>
      </c>
      <c r="J172" s="42"/>
    </row>
    <row r="173" spans="1:10" s="73" customFormat="1" ht="18.75">
      <c r="A173" s="162" t="s">
        <v>16</v>
      </c>
      <c r="B173" s="162"/>
      <c r="C173" s="162"/>
      <c r="D173" s="162"/>
      <c r="E173" s="162"/>
      <c r="F173" s="162"/>
      <c r="G173" s="162"/>
      <c r="H173" s="162"/>
      <c r="I173" s="162"/>
      <c r="J173" s="162"/>
    </row>
    <row r="174" spans="1:10" s="73" customFormat="1" ht="10.5" customHeight="1">
      <c r="A174" s="74"/>
      <c r="B174" s="75"/>
      <c r="C174" s="75"/>
      <c r="D174" s="75"/>
      <c r="E174" s="75"/>
      <c r="F174" s="75"/>
      <c r="G174" s="75"/>
      <c r="H174" s="75"/>
      <c r="I174" s="75"/>
      <c r="J174" s="75"/>
    </row>
    <row r="175" spans="1:10" s="73" customFormat="1" ht="18.75">
      <c r="A175" s="76" t="s">
        <v>17</v>
      </c>
      <c r="B175" s="75"/>
      <c r="C175" s="75"/>
      <c r="D175" s="75"/>
      <c r="E175" s="75"/>
      <c r="F175" s="75"/>
      <c r="G175" s="75"/>
      <c r="H175" s="75"/>
      <c r="I175" s="75"/>
      <c r="J175" s="75"/>
    </row>
    <row r="176" spans="1:10" s="73" customFormat="1" ht="18.75">
      <c r="A176" s="76" t="s">
        <v>112</v>
      </c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s="73" customFormat="1" ht="18.75">
      <c r="A177" s="77" t="s">
        <v>111</v>
      </c>
      <c r="B177" s="75"/>
      <c r="C177" s="75"/>
      <c r="D177" s="75"/>
      <c r="E177" s="75"/>
      <c r="F177" s="75"/>
      <c r="G177" s="75"/>
      <c r="H177" s="75"/>
      <c r="I177" s="75"/>
      <c r="J177" s="75"/>
    </row>
    <row r="178" spans="1:10" s="73" customFormat="1" ht="9.75" customHeight="1">
      <c r="A178" s="77"/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1:10" s="75" customFormat="1" ht="18.75">
      <c r="A179" s="76" t="s">
        <v>209</v>
      </c>
    </row>
    <row r="180" spans="1:10" s="14" customFormat="1" ht="17.25" customHeight="1">
      <c r="A180" s="163" t="s">
        <v>92</v>
      </c>
      <c r="B180" s="163" t="s">
        <v>18</v>
      </c>
      <c r="C180" s="164" t="s">
        <v>119</v>
      </c>
      <c r="D180" s="81">
        <v>1</v>
      </c>
      <c r="E180" s="82">
        <v>2</v>
      </c>
      <c r="F180" s="82" t="s">
        <v>134</v>
      </c>
      <c r="G180" s="83" t="s">
        <v>133</v>
      </c>
      <c r="H180" s="167" t="s">
        <v>132</v>
      </c>
      <c r="I180" s="168"/>
      <c r="J180" s="169"/>
    </row>
    <row r="181" spans="1:10" s="14" customFormat="1">
      <c r="A181" s="163"/>
      <c r="B181" s="163"/>
      <c r="C181" s="165"/>
      <c r="D181" s="67" t="s">
        <v>120</v>
      </c>
      <c r="E181" s="67" t="s">
        <v>121</v>
      </c>
      <c r="F181" s="67" t="s">
        <v>19</v>
      </c>
      <c r="G181" s="101" t="s">
        <v>122</v>
      </c>
      <c r="H181" s="170" t="s">
        <v>130</v>
      </c>
      <c r="I181" s="171"/>
      <c r="J181" s="172"/>
    </row>
    <row r="182" spans="1:10" s="14" customFormat="1">
      <c r="A182" s="163"/>
      <c r="B182" s="163"/>
      <c r="C182" s="165"/>
      <c r="D182" s="67" t="s">
        <v>19</v>
      </c>
      <c r="E182" s="67" t="s">
        <v>123</v>
      </c>
      <c r="F182" s="67" t="s">
        <v>124</v>
      </c>
      <c r="G182" s="101" t="s">
        <v>125</v>
      </c>
      <c r="H182" s="170" t="s">
        <v>131</v>
      </c>
      <c r="I182" s="171"/>
      <c r="J182" s="172"/>
    </row>
    <row r="183" spans="1:10" s="14" customFormat="1">
      <c r="A183" s="163"/>
      <c r="B183" s="163"/>
      <c r="C183" s="165"/>
      <c r="D183" s="67" t="s">
        <v>126</v>
      </c>
      <c r="E183" s="67"/>
      <c r="F183" s="67" t="s">
        <v>123</v>
      </c>
      <c r="G183" s="101" t="s">
        <v>127</v>
      </c>
      <c r="H183" s="70"/>
      <c r="I183" s="71"/>
      <c r="J183" s="72"/>
    </row>
    <row r="184" spans="1:10" s="14" customFormat="1">
      <c r="A184" s="163"/>
      <c r="B184" s="163"/>
      <c r="C184" s="166"/>
      <c r="D184" s="68" t="s">
        <v>128</v>
      </c>
      <c r="E184" s="68"/>
      <c r="F184" s="68" t="s">
        <v>118</v>
      </c>
      <c r="G184" s="102" t="s">
        <v>129</v>
      </c>
      <c r="H184" s="69" t="s">
        <v>20</v>
      </c>
      <c r="I184" s="69" t="s">
        <v>21</v>
      </c>
      <c r="J184" s="69" t="s">
        <v>93</v>
      </c>
    </row>
    <row r="185" spans="1:10" s="14" customFormat="1" ht="14.25" customHeight="1">
      <c r="A185" s="23"/>
      <c r="B185" s="24" t="s">
        <v>286</v>
      </c>
      <c r="C185" s="57" t="s">
        <v>23</v>
      </c>
      <c r="D185" s="25" t="s">
        <v>40</v>
      </c>
      <c r="E185" s="57" t="s">
        <v>25</v>
      </c>
      <c r="F185" s="25">
        <f>30*125</f>
        <v>3750</v>
      </c>
      <c r="G185" s="26">
        <f>3750/121680</f>
        <v>3.0818540433925051E-2</v>
      </c>
      <c r="H185" s="25"/>
      <c r="I185" s="26">
        <f>3750/121680</f>
        <v>3.0818540433925051E-2</v>
      </c>
      <c r="J185" s="27"/>
    </row>
    <row r="186" spans="1:10" s="14" customFormat="1" ht="14.25" customHeight="1">
      <c r="A186" s="23"/>
      <c r="B186" s="24" t="s">
        <v>304</v>
      </c>
      <c r="C186" s="57" t="s">
        <v>23</v>
      </c>
      <c r="D186" s="25" t="s">
        <v>29</v>
      </c>
      <c r="E186" s="57" t="s">
        <v>69</v>
      </c>
      <c r="F186" s="25">
        <f>180*104</f>
        <v>18720</v>
      </c>
      <c r="G186" s="26">
        <f>18720/121680</f>
        <v>0.15384615384615385</v>
      </c>
      <c r="H186" s="25"/>
      <c r="I186" s="26">
        <f>18720/121680</f>
        <v>0.15384615384615385</v>
      </c>
      <c r="J186" s="27"/>
    </row>
    <row r="187" spans="1:10" s="38" customFormat="1" ht="14.25" customHeight="1">
      <c r="A187" s="59">
        <v>4</v>
      </c>
      <c r="B187" s="60" t="s">
        <v>74</v>
      </c>
      <c r="C187" s="56"/>
      <c r="D187" s="61"/>
      <c r="E187" s="29"/>
      <c r="F187" s="30"/>
      <c r="G187" s="62"/>
      <c r="H187" s="30"/>
      <c r="I187" s="29"/>
      <c r="J187" s="30"/>
    </row>
    <row r="188" spans="1:10" s="14" customFormat="1" ht="14.25" customHeight="1">
      <c r="A188" s="23"/>
      <c r="B188" s="24" t="s">
        <v>236</v>
      </c>
      <c r="C188" s="57" t="s">
        <v>23</v>
      </c>
      <c r="D188" s="25" t="s">
        <v>40</v>
      </c>
      <c r="E188" s="57" t="s">
        <v>73</v>
      </c>
      <c r="F188" s="25">
        <f>30*1825</f>
        <v>54750</v>
      </c>
      <c r="G188" s="26">
        <f>54750/121680</f>
        <v>0.44995069033530571</v>
      </c>
      <c r="H188" s="25"/>
      <c r="I188" s="26">
        <f>54750/121680</f>
        <v>0.44995069033530571</v>
      </c>
      <c r="J188" s="27"/>
    </row>
    <row r="189" spans="1:10" s="14" customFormat="1" ht="14.25" customHeight="1">
      <c r="A189" s="23"/>
      <c r="B189" s="24" t="s">
        <v>237</v>
      </c>
      <c r="C189" s="57" t="s">
        <v>23</v>
      </c>
      <c r="D189" s="25" t="s">
        <v>40</v>
      </c>
      <c r="E189" s="57" t="s">
        <v>73</v>
      </c>
      <c r="F189" s="25">
        <f>30*1825</f>
        <v>54750</v>
      </c>
      <c r="G189" s="26">
        <f>54750/121680</f>
        <v>0.44995069033530571</v>
      </c>
      <c r="H189" s="25"/>
      <c r="I189" s="26">
        <f>54750/121680</f>
        <v>0.44995069033530571</v>
      </c>
      <c r="J189" s="27"/>
    </row>
    <row r="190" spans="1:10" s="14" customFormat="1" ht="14.25" customHeight="1">
      <c r="A190" s="23"/>
      <c r="B190" s="24" t="s">
        <v>238</v>
      </c>
      <c r="C190" s="57" t="s">
        <v>23</v>
      </c>
      <c r="D190" s="25" t="s">
        <v>63</v>
      </c>
      <c r="E190" s="57" t="s">
        <v>73</v>
      </c>
      <c r="F190" s="25">
        <f>360*1825</f>
        <v>657000</v>
      </c>
      <c r="G190" s="26">
        <f>657000/121680</f>
        <v>5.3994082840236688</v>
      </c>
      <c r="H190" s="25"/>
      <c r="I190" s="26">
        <f>657000/121680</f>
        <v>5.3994082840236688</v>
      </c>
      <c r="J190" s="27"/>
    </row>
    <row r="191" spans="1:10" s="14" customFormat="1" ht="14.25" customHeight="1">
      <c r="A191" s="23"/>
      <c r="B191" s="28" t="s">
        <v>239</v>
      </c>
      <c r="C191" s="29" t="s">
        <v>23</v>
      </c>
      <c r="D191" s="30" t="s">
        <v>40</v>
      </c>
      <c r="E191" s="29" t="s">
        <v>73</v>
      </c>
      <c r="F191" s="30">
        <f>30*1825</f>
        <v>54750</v>
      </c>
      <c r="G191" s="31">
        <f>54750/121680</f>
        <v>0.44995069033530571</v>
      </c>
      <c r="H191" s="30"/>
      <c r="I191" s="31">
        <f>54750/121680</f>
        <v>0.44995069033530571</v>
      </c>
      <c r="J191" s="32"/>
    </row>
    <row r="192" spans="1:10" s="14" customFormat="1" ht="14.25" customHeight="1">
      <c r="A192" s="23">
        <v>5</v>
      </c>
      <c r="B192" s="28" t="s">
        <v>75</v>
      </c>
      <c r="C192" s="29"/>
      <c r="D192" s="30"/>
      <c r="E192" s="29"/>
      <c r="F192" s="30"/>
      <c r="G192" s="29"/>
      <c r="H192" s="30"/>
      <c r="I192" s="29"/>
      <c r="J192" s="30"/>
    </row>
    <row r="193" spans="1:10" s="14" customFormat="1" ht="14.25" customHeight="1">
      <c r="A193" s="23"/>
      <c r="B193" s="24" t="s">
        <v>266</v>
      </c>
      <c r="C193" s="57" t="s">
        <v>23</v>
      </c>
      <c r="D193" s="25" t="s">
        <v>46</v>
      </c>
      <c r="E193" s="57" t="s">
        <v>45</v>
      </c>
      <c r="F193" s="25">
        <f>120*365</f>
        <v>43800</v>
      </c>
      <c r="G193" s="26">
        <f>43800/121680</f>
        <v>0.35996055226824458</v>
      </c>
      <c r="H193" s="25"/>
      <c r="I193" s="26">
        <f>43800/121680</f>
        <v>0.35996055226824458</v>
      </c>
      <c r="J193" s="27"/>
    </row>
    <row r="194" spans="1:10" s="14" customFormat="1" ht="14.25" customHeight="1">
      <c r="A194" s="23"/>
      <c r="B194" s="24" t="s">
        <v>267</v>
      </c>
      <c r="C194" s="57" t="s">
        <v>23</v>
      </c>
      <c r="D194" s="25" t="s">
        <v>43</v>
      </c>
      <c r="E194" s="57" t="s">
        <v>44</v>
      </c>
      <c r="F194" s="25">
        <f>1*2520</f>
        <v>2520</v>
      </c>
      <c r="G194" s="26">
        <f>+F194/121680</f>
        <v>2.0710059171597635E-2</v>
      </c>
      <c r="H194" s="25"/>
      <c r="I194" s="26">
        <f>+H194/121680</f>
        <v>0</v>
      </c>
      <c r="J194" s="27"/>
    </row>
    <row r="195" spans="1:10" s="14" customFormat="1" ht="14.25" customHeight="1">
      <c r="A195" s="23"/>
      <c r="B195" s="24" t="s">
        <v>268</v>
      </c>
      <c r="C195" s="57" t="s">
        <v>23</v>
      </c>
      <c r="D195" s="25" t="s">
        <v>29</v>
      </c>
      <c r="E195" s="57" t="s">
        <v>52</v>
      </c>
      <c r="F195" s="25">
        <v>9360</v>
      </c>
      <c r="G195" s="26">
        <f>+F195/121680</f>
        <v>7.6923076923076927E-2</v>
      </c>
      <c r="H195" s="25"/>
      <c r="I195" s="26">
        <f>+H195/121680</f>
        <v>0</v>
      </c>
      <c r="J195" s="27"/>
    </row>
    <row r="196" spans="1:10" s="14" customFormat="1" ht="14.25" customHeight="1">
      <c r="A196" s="23">
        <v>6</v>
      </c>
      <c r="B196" s="24" t="s">
        <v>76</v>
      </c>
      <c r="C196" s="57"/>
      <c r="D196" s="25"/>
      <c r="E196" s="57"/>
      <c r="F196" s="25"/>
      <c r="G196" s="57"/>
      <c r="H196" s="25"/>
      <c r="I196" s="57"/>
      <c r="J196" s="25"/>
    </row>
    <row r="197" spans="1:10" s="14" customFormat="1" ht="14.25" customHeight="1">
      <c r="A197" s="23"/>
      <c r="B197" s="24" t="s">
        <v>287</v>
      </c>
      <c r="C197" s="57" t="s">
        <v>23</v>
      </c>
      <c r="D197" s="25" t="s">
        <v>37</v>
      </c>
      <c r="E197" s="57" t="s">
        <v>45</v>
      </c>
      <c r="F197" s="25">
        <f>20*365</f>
        <v>7300</v>
      </c>
      <c r="G197" s="26">
        <f>7300/121680</f>
        <v>5.9993425378040761E-2</v>
      </c>
      <c r="H197" s="27">
        <f>7300/121680</f>
        <v>5.9993425378040761E-2</v>
      </c>
      <c r="I197" s="57"/>
      <c r="J197" s="25"/>
    </row>
    <row r="198" spans="1:10" s="14" customFormat="1" ht="14.25" customHeight="1">
      <c r="A198" s="23"/>
      <c r="B198" s="24" t="s">
        <v>288</v>
      </c>
      <c r="C198" s="57" t="s">
        <v>23</v>
      </c>
      <c r="D198" s="25" t="s">
        <v>46</v>
      </c>
      <c r="E198" s="57" t="s">
        <v>52</v>
      </c>
      <c r="F198" s="25">
        <f>120*52</f>
        <v>6240</v>
      </c>
      <c r="G198" s="26">
        <f>6240/121680</f>
        <v>5.128205128205128E-2</v>
      </c>
      <c r="H198" s="27">
        <f>6240/121680</f>
        <v>5.128205128205128E-2</v>
      </c>
      <c r="I198" s="57"/>
      <c r="J198" s="25"/>
    </row>
    <row r="199" spans="1:10" s="14" customFormat="1" ht="14.25" customHeight="1">
      <c r="A199" s="23"/>
      <c r="B199" s="24" t="s">
        <v>289</v>
      </c>
      <c r="C199" s="57" t="s">
        <v>23</v>
      </c>
      <c r="D199" s="25" t="s">
        <v>31</v>
      </c>
      <c r="E199" s="57" t="s">
        <v>71</v>
      </c>
      <c r="F199" s="25">
        <f>60*3</f>
        <v>180</v>
      </c>
      <c r="G199" s="26">
        <f>180/89700</f>
        <v>2.0066889632107021E-3</v>
      </c>
      <c r="H199" s="27">
        <f>180/89700</f>
        <v>2.0066889632107021E-3</v>
      </c>
      <c r="I199" s="57"/>
      <c r="J199" s="25"/>
    </row>
    <row r="200" spans="1:10" s="14" customFormat="1" ht="14.25" customHeight="1">
      <c r="A200" s="23"/>
      <c r="B200" s="24" t="s">
        <v>290</v>
      </c>
      <c r="C200" s="57" t="s">
        <v>23</v>
      </c>
      <c r="D200" s="25" t="s">
        <v>26</v>
      </c>
      <c r="E200" s="57" t="s">
        <v>51</v>
      </c>
      <c r="F200" s="25">
        <f>5*300</f>
        <v>1500</v>
      </c>
      <c r="G200" s="26">
        <f>1500/121680</f>
        <v>1.232741617357002E-2</v>
      </c>
      <c r="H200" s="27">
        <f>1500/121680</f>
        <v>1.232741617357002E-2</v>
      </c>
      <c r="I200" s="57"/>
      <c r="J200" s="25"/>
    </row>
    <row r="201" spans="1:10" s="14" customFormat="1" ht="14.25" customHeight="1">
      <c r="A201" s="23"/>
      <c r="B201" s="24" t="s">
        <v>291</v>
      </c>
      <c r="C201" s="57" t="s">
        <v>23</v>
      </c>
      <c r="D201" s="25" t="s">
        <v>24</v>
      </c>
      <c r="E201" s="57" t="s">
        <v>51</v>
      </c>
      <c r="F201" s="25">
        <f>10*300</f>
        <v>3000</v>
      </c>
      <c r="G201" s="26">
        <f>3000/121680</f>
        <v>2.465483234714004E-2</v>
      </c>
      <c r="H201" s="27">
        <f>3000/121680</f>
        <v>2.465483234714004E-2</v>
      </c>
      <c r="I201" s="57"/>
      <c r="J201" s="25"/>
    </row>
    <row r="202" spans="1:10" s="14" customFormat="1" ht="14.25" customHeight="1">
      <c r="A202" s="23"/>
      <c r="B202" s="24" t="s">
        <v>292</v>
      </c>
      <c r="C202" s="57" t="s">
        <v>23</v>
      </c>
      <c r="D202" s="25" t="s">
        <v>26</v>
      </c>
      <c r="E202" s="57" t="s">
        <v>51</v>
      </c>
      <c r="F202" s="25">
        <f>5*300</f>
        <v>1500</v>
      </c>
      <c r="G202" s="26">
        <f>1500/121680</f>
        <v>1.232741617357002E-2</v>
      </c>
      <c r="H202" s="27">
        <f>1500/121680</f>
        <v>1.232741617357002E-2</v>
      </c>
      <c r="I202" s="57"/>
      <c r="J202" s="25"/>
    </row>
    <row r="203" spans="1:10" s="14" customFormat="1" ht="14.25" customHeight="1">
      <c r="A203" s="23"/>
      <c r="B203" s="24" t="s">
        <v>305</v>
      </c>
      <c r="C203" s="57" t="s">
        <v>23</v>
      </c>
      <c r="D203" s="25" t="s">
        <v>63</v>
      </c>
      <c r="E203" s="57" t="s">
        <v>71</v>
      </c>
      <c r="F203" s="25">
        <f>360*3</f>
        <v>1080</v>
      </c>
      <c r="G203" s="26">
        <f>1080/121680</f>
        <v>8.8757396449704144E-3</v>
      </c>
      <c r="H203" s="27">
        <f>1080/121680</f>
        <v>8.8757396449704144E-3</v>
      </c>
      <c r="I203" s="57"/>
      <c r="J203" s="25"/>
    </row>
    <row r="204" spans="1:10" s="14" customFormat="1" ht="14.25" customHeight="1">
      <c r="A204" s="23"/>
      <c r="B204" s="24" t="s">
        <v>312</v>
      </c>
      <c r="C204" s="57" t="s">
        <v>23</v>
      </c>
      <c r="D204" s="25" t="s">
        <v>29</v>
      </c>
      <c r="E204" s="57" t="s">
        <v>77</v>
      </c>
      <c r="F204" s="25">
        <f>180*3</f>
        <v>540</v>
      </c>
      <c r="G204" s="26">
        <f>540/121680</f>
        <v>4.4378698224852072E-3</v>
      </c>
      <c r="H204" s="27">
        <f>540/121680</f>
        <v>4.4378698224852072E-3</v>
      </c>
      <c r="I204" s="57"/>
      <c r="J204" s="25"/>
    </row>
    <row r="205" spans="1:10" s="50" customFormat="1" ht="16.5" thickBot="1">
      <c r="A205" s="47"/>
      <c r="B205" s="47" t="s">
        <v>53</v>
      </c>
      <c r="C205" s="47"/>
      <c r="D205" s="47"/>
      <c r="E205" s="47"/>
      <c r="F205" s="93">
        <f>SUM(F151:F204)</f>
        <v>1184170</v>
      </c>
      <c r="G205" s="94">
        <f>SUM(G151:G204)</f>
        <v>9.7223748677929294</v>
      </c>
      <c r="H205" s="94">
        <f>SUM(H151:H204)</f>
        <v>0.17590543978503845</v>
      </c>
      <c r="I205" s="94">
        <f>SUM(I151:I204)</f>
        <v>9.4488362919132154</v>
      </c>
      <c r="J205" s="94">
        <f>SUM(J151:J204)</f>
        <v>0</v>
      </c>
    </row>
    <row r="206" spans="1:10" s="50" customFormat="1" ht="16.5" thickTop="1">
      <c r="A206" s="63"/>
      <c r="B206" s="63"/>
      <c r="C206" s="63"/>
      <c r="D206" s="63"/>
      <c r="E206" s="63"/>
      <c r="F206" s="63"/>
      <c r="G206" s="78"/>
      <c r="H206" s="78"/>
      <c r="I206" s="78"/>
      <c r="J206" s="78"/>
    </row>
    <row r="207" spans="1:10" s="73" customFormat="1" ht="18.75">
      <c r="A207" s="162" t="s">
        <v>16</v>
      </c>
      <c r="B207" s="162"/>
      <c r="C207" s="162"/>
      <c r="D207" s="162"/>
      <c r="E207" s="162"/>
      <c r="F207" s="162"/>
      <c r="G207" s="162"/>
      <c r="H207" s="162"/>
      <c r="I207" s="162"/>
      <c r="J207" s="162"/>
    </row>
    <row r="208" spans="1:10" s="73" customFormat="1" ht="10.5" customHeight="1">
      <c r="A208" s="74"/>
      <c r="B208" s="75"/>
      <c r="C208" s="75"/>
      <c r="D208" s="75"/>
      <c r="E208" s="75"/>
      <c r="F208" s="75"/>
      <c r="G208" s="75"/>
      <c r="H208" s="75"/>
      <c r="I208" s="75"/>
      <c r="J208" s="75"/>
    </row>
    <row r="209" spans="1:10" s="73" customFormat="1" ht="18.75">
      <c r="A209" s="76" t="s">
        <v>17</v>
      </c>
      <c r="B209" s="75"/>
      <c r="C209" s="75"/>
      <c r="D209" s="75"/>
      <c r="E209" s="75"/>
      <c r="F209" s="75"/>
      <c r="G209" s="75"/>
      <c r="H209" s="75"/>
      <c r="I209" s="75"/>
      <c r="J209" s="75"/>
    </row>
    <row r="210" spans="1:10" s="73" customFormat="1" ht="18.75">
      <c r="A210" s="76" t="s">
        <v>112</v>
      </c>
      <c r="B210" s="75"/>
      <c r="C210" s="75"/>
      <c r="D210" s="75"/>
      <c r="E210" s="75"/>
      <c r="F210" s="75"/>
      <c r="G210" s="75"/>
      <c r="H210" s="75"/>
      <c r="I210" s="75"/>
      <c r="J210" s="75"/>
    </row>
    <row r="211" spans="1:10" s="73" customFormat="1" ht="18.75">
      <c r="A211" s="77" t="s">
        <v>111</v>
      </c>
      <c r="B211" s="75"/>
      <c r="C211" s="75"/>
      <c r="D211" s="75"/>
      <c r="E211" s="75"/>
      <c r="F211" s="75"/>
      <c r="G211" s="75"/>
      <c r="H211" s="75"/>
      <c r="I211" s="75"/>
      <c r="J211" s="75"/>
    </row>
    <row r="212" spans="1:10" s="73" customFormat="1" ht="8.25" customHeight="1">
      <c r="A212" s="77"/>
      <c r="B212" s="75"/>
      <c r="C212" s="75"/>
      <c r="D212" s="75"/>
      <c r="E212" s="75"/>
      <c r="F212" s="75"/>
      <c r="G212" s="75"/>
      <c r="H212" s="75"/>
      <c r="I212" s="75"/>
      <c r="J212" s="75"/>
    </row>
    <row r="213" spans="1:10" s="75" customFormat="1" ht="18.75">
      <c r="A213" s="76" t="s">
        <v>240</v>
      </c>
    </row>
    <row r="214" spans="1:10" s="14" customFormat="1" ht="17.25" customHeight="1">
      <c r="A214" s="163" t="s">
        <v>92</v>
      </c>
      <c r="B214" s="163" t="s">
        <v>18</v>
      </c>
      <c r="C214" s="164" t="s">
        <v>119</v>
      </c>
      <c r="D214" s="81">
        <v>1</v>
      </c>
      <c r="E214" s="82">
        <v>2</v>
      </c>
      <c r="F214" s="82" t="s">
        <v>134</v>
      </c>
      <c r="G214" s="83" t="s">
        <v>133</v>
      </c>
      <c r="H214" s="167" t="s">
        <v>132</v>
      </c>
      <c r="I214" s="168"/>
      <c r="J214" s="169"/>
    </row>
    <row r="215" spans="1:10" s="14" customFormat="1">
      <c r="A215" s="163"/>
      <c r="B215" s="163"/>
      <c r="C215" s="165"/>
      <c r="D215" s="67" t="s">
        <v>120</v>
      </c>
      <c r="E215" s="67" t="s">
        <v>121</v>
      </c>
      <c r="F215" s="67" t="s">
        <v>19</v>
      </c>
      <c r="G215" s="101" t="s">
        <v>122</v>
      </c>
      <c r="H215" s="170" t="s">
        <v>130</v>
      </c>
      <c r="I215" s="171"/>
      <c r="J215" s="172"/>
    </row>
    <row r="216" spans="1:10" s="14" customFormat="1">
      <c r="A216" s="163"/>
      <c r="B216" s="163"/>
      <c r="C216" s="165"/>
      <c r="D216" s="67" t="s">
        <v>19</v>
      </c>
      <c r="E216" s="67" t="s">
        <v>123</v>
      </c>
      <c r="F216" s="67" t="s">
        <v>124</v>
      </c>
      <c r="G216" s="101" t="s">
        <v>125</v>
      </c>
      <c r="H216" s="170" t="s">
        <v>131</v>
      </c>
      <c r="I216" s="171"/>
      <c r="J216" s="172"/>
    </row>
    <row r="217" spans="1:10" s="14" customFormat="1">
      <c r="A217" s="163"/>
      <c r="B217" s="163"/>
      <c r="C217" s="165"/>
      <c r="D217" s="67" t="s">
        <v>126</v>
      </c>
      <c r="E217" s="67"/>
      <c r="F217" s="67" t="s">
        <v>123</v>
      </c>
      <c r="G217" s="101" t="s">
        <v>127</v>
      </c>
      <c r="H217" s="70"/>
      <c r="I217" s="71"/>
      <c r="J217" s="72"/>
    </row>
    <row r="218" spans="1:10" s="14" customFormat="1">
      <c r="A218" s="163"/>
      <c r="B218" s="163"/>
      <c r="C218" s="166"/>
      <c r="D218" s="68" t="s">
        <v>128</v>
      </c>
      <c r="E218" s="68"/>
      <c r="F218" s="68" t="s">
        <v>118</v>
      </c>
      <c r="G218" s="102" t="s">
        <v>129</v>
      </c>
      <c r="H218" s="69" t="s">
        <v>20</v>
      </c>
      <c r="I218" s="69" t="s">
        <v>21</v>
      </c>
      <c r="J218" s="69" t="s">
        <v>93</v>
      </c>
    </row>
    <row r="219" spans="1:10" s="14" customFormat="1" ht="14.25" customHeight="1">
      <c r="A219" s="36">
        <v>1</v>
      </c>
      <c r="B219" s="37" t="s">
        <v>78</v>
      </c>
      <c r="C219" s="19"/>
      <c r="D219" s="22"/>
      <c r="E219" s="19"/>
      <c r="F219" s="22"/>
      <c r="G219" s="19"/>
      <c r="H219" s="22"/>
      <c r="I219" s="19"/>
      <c r="J219" s="22"/>
    </row>
    <row r="220" spans="1:10" s="14" customFormat="1" ht="14.25" customHeight="1">
      <c r="A220" s="23"/>
      <c r="B220" s="24" t="s">
        <v>187</v>
      </c>
      <c r="C220" s="57" t="s">
        <v>23</v>
      </c>
      <c r="D220" s="25" t="s">
        <v>31</v>
      </c>
      <c r="E220" s="57" t="s">
        <v>44</v>
      </c>
      <c r="F220" s="25">
        <f>60*1</f>
        <v>60</v>
      </c>
      <c r="G220" s="26">
        <f>60/121680</f>
        <v>4.9309664694280081E-4</v>
      </c>
      <c r="H220" s="27">
        <f>60/121680</f>
        <v>4.9309664694280081E-4</v>
      </c>
      <c r="I220" s="57"/>
      <c r="J220" s="25"/>
    </row>
    <row r="221" spans="1:10" s="14" customFormat="1" ht="14.25" customHeight="1">
      <c r="A221" s="23"/>
      <c r="B221" s="24" t="s">
        <v>197</v>
      </c>
      <c r="C221" s="57" t="s">
        <v>79</v>
      </c>
      <c r="D221" s="25" t="s">
        <v>31</v>
      </c>
      <c r="E221" s="57" t="s">
        <v>80</v>
      </c>
      <c r="F221" s="25">
        <f>60*10</f>
        <v>600</v>
      </c>
      <c r="G221" s="26">
        <f>600/121680</f>
        <v>4.9309664694280079E-3</v>
      </c>
      <c r="H221" s="27">
        <f>600/121680</f>
        <v>4.9309664694280079E-3</v>
      </c>
      <c r="I221" s="57"/>
      <c r="J221" s="25"/>
    </row>
    <row r="222" spans="1:10" s="14" customFormat="1" ht="14.25" customHeight="1">
      <c r="A222" s="23"/>
      <c r="B222" s="24" t="s">
        <v>215</v>
      </c>
      <c r="C222" s="57" t="s">
        <v>23</v>
      </c>
      <c r="D222" s="25" t="s">
        <v>29</v>
      </c>
      <c r="E222" s="57" t="s">
        <v>32</v>
      </c>
      <c r="F222" s="25">
        <f>180*12</f>
        <v>2160</v>
      </c>
      <c r="G222" s="26">
        <f>2160/89700</f>
        <v>2.4080267558528427E-2</v>
      </c>
      <c r="H222" s="27">
        <f>2160/89700</f>
        <v>2.4080267558528427E-2</v>
      </c>
      <c r="I222" s="57"/>
      <c r="J222" s="25"/>
    </row>
    <row r="223" spans="1:10" s="14" customFormat="1" ht="14.25" customHeight="1">
      <c r="A223" s="23"/>
      <c r="B223" s="24" t="s">
        <v>241</v>
      </c>
      <c r="C223" s="57" t="s">
        <v>23</v>
      </c>
      <c r="D223" s="25" t="s">
        <v>40</v>
      </c>
      <c r="E223" s="57" t="s">
        <v>81</v>
      </c>
      <c r="F223" s="25">
        <f>30*240</f>
        <v>7200</v>
      </c>
      <c r="G223" s="26">
        <f>7200/121680</f>
        <v>5.9171597633136092E-2</v>
      </c>
      <c r="H223" s="25"/>
      <c r="I223" s="26">
        <f>7200/121680</f>
        <v>5.9171597633136092E-2</v>
      </c>
      <c r="J223" s="27"/>
    </row>
    <row r="224" spans="1:10" s="14" customFormat="1" ht="14.25" customHeight="1">
      <c r="A224" s="23"/>
      <c r="B224" s="24" t="s">
        <v>269</v>
      </c>
      <c r="C224" s="57" t="s">
        <v>23</v>
      </c>
      <c r="D224" s="25" t="s">
        <v>68</v>
      </c>
      <c r="E224" s="57" t="s">
        <v>81</v>
      </c>
      <c r="F224" s="25">
        <f>15*240</f>
        <v>3600</v>
      </c>
      <c r="G224" s="26">
        <f>3600/89700</f>
        <v>4.0133779264214048E-2</v>
      </c>
      <c r="H224" s="27">
        <f>3600/89700</f>
        <v>4.0133779264214048E-2</v>
      </c>
      <c r="I224" s="57"/>
      <c r="J224" s="25"/>
    </row>
    <row r="225" spans="1:10" s="14" customFormat="1" ht="14.25" customHeight="1">
      <c r="A225" s="23"/>
      <c r="B225" s="24" t="s">
        <v>293</v>
      </c>
      <c r="C225" s="57" t="s">
        <v>23</v>
      </c>
      <c r="D225" s="25" t="s">
        <v>46</v>
      </c>
      <c r="E225" s="57" t="s">
        <v>32</v>
      </c>
      <c r="F225" s="25">
        <f>120*12</f>
        <v>1440</v>
      </c>
      <c r="G225" s="26">
        <f>1440/89700</f>
        <v>1.6053511705685617E-2</v>
      </c>
      <c r="H225" s="27">
        <f>1440/89700</f>
        <v>1.6053511705685617E-2</v>
      </c>
      <c r="I225" s="57"/>
      <c r="J225" s="25"/>
    </row>
    <row r="226" spans="1:10" s="14" customFormat="1" ht="14.25" customHeight="1">
      <c r="A226" s="23">
        <v>2</v>
      </c>
      <c r="B226" s="24" t="s">
        <v>82</v>
      </c>
      <c r="C226" s="57"/>
      <c r="D226" s="25"/>
      <c r="E226" s="57"/>
      <c r="F226" s="25"/>
      <c r="G226" s="57"/>
      <c r="H226" s="25"/>
      <c r="I226" s="57"/>
      <c r="J226" s="25"/>
    </row>
    <row r="227" spans="1:10" s="14" customFormat="1" ht="14.25" customHeight="1">
      <c r="A227" s="23"/>
      <c r="B227" s="24" t="s">
        <v>198</v>
      </c>
      <c r="C227" s="57" t="s">
        <v>23</v>
      </c>
      <c r="D227" s="25" t="s">
        <v>31</v>
      </c>
      <c r="E227" s="57" t="s">
        <v>44</v>
      </c>
      <c r="F227" s="25">
        <v>60</v>
      </c>
      <c r="G227" s="26">
        <f>60/121680</f>
        <v>4.9309664694280081E-4</v>
      </c>
      <c r="H227" s="27">
        <f>60/121680</f>
        <v>4.9309664694280081E-4</v>
      </c>
      <c r="I227" s="57"/>
      <c r="J227" s="25"/>
    </row>
    <row r="228" spans="1:10" s="14" customFormat="1" ht="14.25" customHeight="1">
      <c r="A228" s="23"/>
      <c r="B228" s="24" t="s">
        <v>199</v>
      </c>
      <c r="C228" s="57" t="s">
        <v>79</v>
      </c>
      <c r="D228" s="25" t="s">
        <v>31</v>
      </c>
      <c r="E228" s="57" t="s">
        <v>80</v>
      </c>
      <c r="F228" s="25">
        <v>600</v>
      </c>
      <c r="G228" s="26">
        <f>600/121680</f>
        <v>4.9309664694280079E-3</v>
      </c>
      <c r="H228" s="27">
        <f>600/121680</f>
        <v>4.9309664694280079E-3</v>
      </c>
      <c r="I228" s="57"/>
      <c r="J228" s="25"/>
    </row>
    <row r="229" spans="1:10" s="14" customFormat="1" ht="14.25" customHeight="1">
      <c r="A229" s="23"/>
      <c r="B229" s="24" t="s">
        <v>216</v>
      </c>
      <c r="C229" s="57" t="s">
        <v>23</v>
      </c>
      <c r="D229" s="25" t="s">
        <v>46</v>
      </c>
      <c r="E229" s="57" t="s">
        <v>52</v>
      </c>
      <c r="F229" s="25">
        <f>120*52</f>
        <v>6240</v>
      </c>
      <c r="G229" s="26">
        <f>6240/121680</f>
        <v>5.128205128205128E-2</v>
      </c>
      <c r="H229" s="27">
        <f>6240/121680</f>
        <v>5.128205128205128E-2</v>
      </c>
      <c r="I229" s="57"/>
      <c r="J229" s="25"/>
    </row>
    <row r="230" spans="1:10" s="14" customFormat="1" ht="14.25" customHeight="1">
      <c r="A230" s="23"/>
      <c r="B230" s="24" t="s">
        <v>242</v>
      </c>
      <c r="C230" s="57" t="s">
        <v>23</v>
      </c>
      <c r="D230" s="25" t="s">
        <v>40</v>
      </c>
      <c r="E230" s="57" t="s">
        <v>45</v>
      </c>
      <c r="F230" s="25">
        <f>30*365</f>
        <v>10950</v>
      </c>
      <c r="G230" s="26">
        <f>10950/121680</f>
        <v>8.9990138067061146E-2</v>
      </c>
      <c r="H230" s="25"/>
      <c r="I230" s="26">
        <f>10950/121680</f>
        <v>8.9990138067061146E-2</v>
      </c>
      <c r="J230" s="27"/>
    </row>
    <row r="231" spans="1:10" s="14" customFormat="1" ht="14.25" customHeight="1">
      <c r="A231" s="23">
        <v>3</v>
      </c>
      <c r="B231" s="24" t="s">
        <v>83</v>
      </c>
      <c r="C231" s="57"/>
      <c r="D231" s="25"/>
      <c r="E231" s="57"/>
      <c r="F231" s="25"/>
      <c r="G231" s="57"/>
      <c r="H231" s="25"/>
      <c r="I231" s="57"/>
      <c r="J231" s="25"/>
    </row>
    <row r="232" spans="1:10" s="14" customFormat="1" ht="14.25" customHeight="1">
      <c r="A232" s="23"/>
      <c r="B232" s="24" t="s">
        <v>217</v>
      </c>
      <c r="C232" s="57" t="s">
        <v>23</v>
      </c>
      <c r="D232" s="25" t="s">
        <v>46</v>
      </c>
      <c r="E232" s="57" t="s">
        <v>44</v>
      </c>
      <c r="F232" s="25">
        <v>120</v>
      </c>
      <c r="G232" s="26">
        <f>120/121680</f>
        <v>9.8619329388560163E-4</v>
      </c>
      <c r="H232" s="27">
        <f>120/121680</f>
        <v>9.8619329388560163E-4</v>
      </c>
      <c r="I232" s="57"/>
      <c r="J232" s="25"/>
    </row>
    <row r="233" spans="1:10" s="14" customFormat="1" ht="14.25" customHeight="1">
      <c r="A233" s="23"/>
      <c r="B233" s="24" t="s">
        <v>218</v>
      </c>
      <c r="C233" s="57" t="s">
        <v>23</v>
      </c>
      <c r="D233" s="25" t="s">
        <v>40</v>
      </c>
      <c r="E233" s="57" t="s">
        <v>34</v>
      </c>
      <c r="F233" s="25">
        <f>30*20</f>
        <v>600</v>
      </c>
      <c r="G233" s="26">
        <f>600/121680</f>
        <v>4.9309664694280079E-3</v>
      </c>
      <c r="H233" s="25"/>
      <c r="I233" s="26">
        <f>600/121680</f>
        <v>4.9309664694280079E-3</v>
      </c>
      <c r="J233" s="27"/>
    </row>
    <row r="234" spans="1:10" s="14" customFormat="1" ht="14.25" customHeight="1">
      <c r="A234" s="23"/>
      <c r="B234" s="24" t="s">
        <v>219</v>
      </c>
      <c r="C234" s="57" t="s">
        <v>23</v>
      </c>
      <c r="D234" s="25" t="s">
        <v>84</v>
      </c>
      <c r="E234" s="57" t="s">
        <v>85</v>
      </c>
      <c r="F234" s="25">
        <f>1800*40</f>
        <v>72000</v>
      </c>
      <c r="G234" s="26">
        <f>72000/121680</f>
        <v>0.59171597633136097</v>
      </c>
      <c r="H234" s="25"/>
      <c r="I234" s="26">
        <f>72000/121680</f>
        <v>0.59171597633136097</v>
      </c>
      <c r="J234" s="27"/>
    </row>
    <row r="235" spans="1:10" s="14" customFormat="1" ht="14.25" customHeight="1">
      <c r="A235" s="23"/>
      <c r="B235" s="28" t="s">
        <v>243</v>
      </c>
      <c r="C235" s="29" t="s">
        <v>23</v>
      </c>
      <c r="D235" s="30" t="s">
        <v>29</v>
      </c>
      <c r="E235" s="29" t="s">
        <v>44</v>
      </c>
      <c r="F235" s="30">
        <f>180*1</f>
        <v>180</v>
      </c>
      <c r="G235" s="31">
        <f>180/121680</f>
        <v>1.4792899408284023E-3</v>
      </c>
      <c r="H235" s="32">
        <f>180/121680</f>
        <v>1.4792899408284023E-3</v>
      </c>
      <c r="I235" s="29"/>
      <c r="J235" s="30"/>
    </row>
    <row r="236" spans="1:10" s="14" customFormat="1" ht="14.25" customHeight="1">
      <c r="A236" s="23"/>
      <c r="B236" s="24" t="s">
        <v>270</v>
      </c>
      <c r="C236" s="57" t="s">
        <v>23</v>
      </c>
      <c r="D236" s="25" t="s">
        <v>86</v>
      </c>
      <c r="E236" s="57" t="s">
        <v>44</v>
      </c>
      <c r="F236" s="25">
        <f>540*1</f>
        <v>540</v>
      </c>
      <c r="G236" s="26">
        <f t="shared" ref="G236:H239" si="0">540/121680</f>
        <v>4.4378698224852072E-3</v>
      </c>
      <c r="H236" s="27">
        <f t="shared" si="0"/>
        <v>4.4378698224852072E-3</v>
      </c>
      <c r="I236" s="57"/>
      <c r="J236" s="25"/>
    </row>
    <row r="237" spans="1:10" s="14" customFormat="1" ht="14.25" customHeight="1">
      <c r="A237" s="23"/>
      <c r="B237" s="24" t="s">
        <v>294</v>
      </c>
      <c r="C237" s="57" t="s">
        <v>23</v>
      </c>
      <c r="D237" s="25" t="s">
        <v>86</v>
      </c>
      <c r="E237" s="57" t="s">
        <v>44</v>
      </c>
      <c r="F237" s="25">
        <f>540*1</f>
        <v>540</v>
      </c>
      <c r="G237" s="26">
        <f t="shared" si="0"/>
        <v>4.4378698224852072E-3</v>
      </c>
      <c r="H237" s="27">
        <f t="shared" si="0"/>
        <v>4.4378698224852072E-3</v>
      </c>
      <c r="I237" s="57"/>
      <c r="J237" s="25"/>
    </row>
    <row r="238" spans="1:10" s="14" customFormat="1" ht="14.25" customHeight="1">
      <c r="A238" s="23"/>
      <c r="B238" s="24" t="s">
        <v>306</v>
      </c>
      <c r="C238" s="57" t="s">
        <v>23</v>
      </c>
      <c r="D238" s="25" t="s">
        <v>86</v>
      </c>
      <c r="E238" s="57" t="s">
        <v>44</v>
      </c>
      <c r="F238" s="25">
        <f>540*1</f>
        <v>540</v>
      </c>
      <c r="G238" s="26">
        <f t="shared" si="0"/>
        <v>4.4378698224852072E-3</v>
      </c>
      <c r="H238" s="27">
        <f t="shared" si="0"/>
        <v>4.4378698224852072E-3</v>
      </c>
      <c r="I238" s="57"/>
      <c r="J238" s="25"/>
    </row>
    <row r="239" spans="1:10" s="14" customFormat="1" ht="14.25" customHeight="1">
      <c r="A239" s="34"/>
      <c r="B239" s="35" t="s">
        <v>313</v>
      </c>
      <c r="C239" s="43" t="s">
        <v>23</v>
      </c>
      <c r="D239" s="41" t="s">
        <v>86</v>
      </c>
      <c r="E239" s="43" t="s">
        <v>44</v>
      </c>
      <c r="F239" s="41">
        <f>540*1</f>
        <v>540</v>
      </c>
      <c r="G239" s="44">
        <f t="shared" si="0"/>
        <v>4.4378698224852072E-3</v>
      </c>
      <c r="H239" s="42">
        <f t="shared" si="0"/>
        <v>4.4378698224852072E-3</v>
      </c>
      <c r="I239" s="43"/>
      <c r="J239" s="41"/>
    </row>
    <row r="240" spans="1:10" s="14" customFormat="1" ht="14.25" customHeight="1">
      <c r="A240" s="57"/>
      <c r="C240" s="57"/>
      <c r="D240" s="57"/>
      <c r="E240" s="57"/>
      <c r="F240" s="57"/>
      <c r="G240" s="26"/>
      <c r="H240" s="26"/>
      <c r="I240" s="57"/>
      <c r="J240" s="57"/>
    </row>
    <row r="241" spans="1:10" s="73" customFormat="1" ht="18.75">
      <c r="A241" s="162" t="s">
        <v>16</v>
      </c>
      <c r="B241" s="162"/>
      <c r="C241" s="162"/>
      <c r="D241" s="162"/>
      <c r="E241" s="162"/>
      <c r="F241" s="162"/>
      <c r="G241" s="162"/>
      <c r="H241" s="162"/>
      <c r="I241" s="162"/>
      <c r="J241" s="162"/>
    </row>
    <row r="242" spans="1:10" s="73" customFormat="1" ht="11.25" customHeight="1">
      <c r="A242" s="74"/>
      <c r="B242" s="75"/>
      <c r="C242" s="75"/>
      <c r="D242" s="75"/>
      <c r="E242" s="75"/>
      <c r="F242" s="75"/>
      <c r="G242" s="75"/>
      <c r="H242" s="75"/>
      <c r="I242" s="75"/>
      <c r="J242" s="75"/>
    </row>
    <row r="243" spans="1:10" s="73" customFormat="1" ht="18.75">
      <c r="A243" s="76" t="s">
        <v>17</v>
      </c>
      <c r="B243" s="75"/>
      <c r="C243" s="75"/>
      <c r="D243" s="75"/>
      <c r="E243" s="75"/>
      <c r="F243" s="75"/>
      <c r="G243" s="75"/>
      <c r="H243" s="75"/>
      <c r="I243" s="75"/>
      <c r="J243" s="75"/>
    </row>
    <row r="244" spans="1:10" s="73" customFormat="1" ht="18.75">
      <c r="A244" s="76" t="s">
        <v>112</v>
      </c>
      <c r="B244" s="75"/>
      <c r="C244" s="75"/>
      <c r="D244" s="75"/>
      <c r="E244" s="75"/>
      <c r="F244" s="75"/>
      <c r="G244" s="75"/>
      <c r="H244" s="75"/>
      <c r="I244" s="75"/>
      <c r="J244" s="75"/>
    </row>
    <row r="245" spans="1:10" s="73" customFormat="1" ht="18.75">
      <c r="A245" s="77" t="s">
        <v>111</v>
      </c>
      <c r="B245" s="75"/>
      <c r="C245" s="75"/>
      <c r="D245" s="75"/>
      <c r="E245" s="75"/>
      <c r="F245" s="75"/>
      <c r="G245" s="75"/>
      <c r="H245" s="75"/>
      <c r="I245" s="75"/>
      <c r="J245" s="75"/>
    </row>
    <row r="246" spans="1:10" s="73" customFormat="1" ht="9.75" customHeight="1">
      <c r="A246" s="77"/>
      <c r="B246" s="75"/>
      <c r="C246" s="75"/>
      <c r="D246" s="75"/>
      <c r="E246" s="75"/>
      <c r="F246" s="75"/>
      <c r="G246" s="75"/>
      <c r="H246" s="75"/>
      <c r="I246" s="75"/>
      <c r="J246" s="75"/>
    </row>
    <row r="247" spans="1:10" s="75" customFormat="1" ht="18.75">
      <c r="A247" s="76" t="s">
        <v>240</v>
      </c>
    </row>
    <row r="248" spans="1:10" s="14" customFormat="1" ht="17.25" customHeight="1">
      <c r="A248" s="163" t="s">
        <v>92</v>
      </c>
      <c r="B248" s="163" t="s">
        <v>18</v>
      </c>
      <c r="C248" s="164" t="s">
        <v>119</v>
      </c>
      <c r="D248" s="81">
        <v>1</v>
      </c>
      <c r="E248" s="82">
        <v>2</v>
      </c>
      <c r="F248" s="82" t="s">
        <v>134</v>
      </c>
      <c r="G248" s="83" t="s">
        <v>133</v>
      </c>
      <c r="H248" s="167" t="s">
        <v>132</v>
      </c>
      <c r="I248" s="168"/>
      <c r="J248" s="169"/>
    </row>
    <row r="249" spans="1:10" s="14" customFormat="1">
      <c r="A249" s="163"/>
      <c r="B249" s="163"/>
      <c r="C249" s="165"/>
      <c r="D249" s="67" t="s">
        <v>120</v>
      </c>
      <c r="E249" s="67" t="s">
        <v>121</v>
      </c>
      <c r="F249" s="67" t="s">
        <v>19</v>
      </c>
      <c r="G249" s="101" t="s">
        <v>122</v>
      </c>
      <c r="H249" s="170" t="s">
        <v>130</v>
      </c>
      <c r="I249" s="171"/>
      <c r="J249" s="172"/>
    </row>
    <row r="250" spans="1:10" s="14" customFormat="1">
      <c r="A250" s="163"/>
      <c r="B250" s="163"/>
      <c r="C250" s="165"/>
      <c r="D250" s="67" t="s">
        <v>19</v>
      </c>
      <c r="E250" s="67" t="s">
        <v>123</v>
      </c>
      <c r="F250" s="67" t="s">
        <v>124</v>
      </c>
      <c r="G250" s="101" t="s">
        <v>125</v>
      </c>
      <c r="H250" s="170" t="s">
        <v>131</v>
      </c>
      <c r="I250" s="171"/>
      <c r="J250" s="172"/>
    </row>
    <row r="251" spans="1:10" s="14" customFormat="1">
      <c r="A251" s="163"/>
      <c r="B251" s="163"/>
      <c r="C251" s="165"/>
      <c r="D251" s="67" t="s">
        <v>126</v>
      </c>
      <c r="E251" s="67"/>
      <c r="F251" s="67" t="s">
        <v>123</v>
      </c>
      <c r="G251" s="101" t="s">
        <v>127</v>
      </c>
      <c r="H251" s="70"/>
      <c r="I251" s="71"/>
      <c r="J251" s="72"/>
    </row>
    <row r="252" spans="1:10" s="14" customFormat="1">
      <c r="A252" s="163"/>
      <c r="B252" s="163"/>
      <c r="C252" s="166"/>
      <c r="D252" s="68" t="s">
        <v>128</v>
      </c>
      <c r="E252" s="68"/>
      <c r="F252" s="68" t="s">
        <v>118</v>
      </c>
      <c r="G252" s="102" t="s">
        <v>129</v>
      </c>
      <c r="H252" s="69" t="s">
        <v>20</v>
      </c>
      <c r="I252" s="69" t="s">
        <v>21</v>
      </c>
      <c r="J252" s="69" t="s">
        <v>93</v>
      </c>
    </row>
    <row r="253" spans="1:10" s="14" customFormat="1" ht="14.25" customHeight="1">
      <c r="A253" s="23"/>
      <c r="B253" s="24" t="s">
        <v>316</v>
      </c>
      <c r="C253" s="57" t="s">
        <v>23</v>
      </c>
      <c r="D253" s="25" t="s">
        <v>86</v>
      </c>
      <c r="E253" s="57" t="s">
        <v>44</v>
      </c>
      <c r="F253" s="25">
        <f>540*1</f>
        <v>540</v>
      </c>
      <c r="G253" s="26">
        <f>540/121680</f>
        <v>4.4378698224852072E-3</v>
      </c>
      <c r="H253" s="25"/>
      <c r="I253" s="26">
        <f>540/121680</f>
        <v>4.4378698224852072E-3</v>
      </c>
      <c r="J253" s="27"/>
    </row>
    <row r="254" spans="1:10" s="14" customFormat="1" ht="14.25" customHeight="1">
      <c r="A254" s="23"/>
      <c r="B254" s="24" t="s">
        <v>318</v>
      </c>
      <c r="C254" s="57" t="s">
        <v>23</v>
      </c>
      <c r="D254" s="25" t="s">
        <v>31</v>
      </c>
      <c r="E254" s="57" t="s">
        <v>52</v>
      </c>
      <c r="F254" s="25">
        <f>60*52</f>
        <v>3120</v>
      </c>
      <c r="G254" s="26">
        <f>3120/121680</f>
        <v>2.564102564102564E-2</v>
      </c>
      <c r="H254" s="27">
        <f>3120/121680</f>
        <v>2.564102564102564E-2</v>
      </c>
      <c r="I254" s="57"/>
      <c r="J254" s="25"/>
    </row>
    <row r="255" spans="1:10" s="38" customFormat="1" ht="14.25" customHeight="1">
      <c r="A255" s="59">
        <v>4</v>
      </c>
      <c r="B255" s="60" t="s">
        <v>87</v>
      </c>
      <c r="C255" s="56"/>
      <c r="D255" s="61"/>
      <c r="E255" s="29"/>
      <c r="F255" s="30"/>
      <c r="G255" s="62"/>
      <c r="H255" s="30"/>
      <c r="I255" s="29"/>
      <c r="J255" s="30"/>
    </row>
    <row r="256" spans="1:10" s="14" customFormat="1" ht="14.25" customHeight="1">
      <c r="A256" s="23"/>
      <c r="B256" s="24" t="s">
        <v>244</v>
      </c>
      <c r="C256" s="57" t="s">
        <v>23</v>
      </c>
      <c r="D256" s="25" t="s">
        <v>31</v>
      </c>
      <c r="E256" s="57" t="s">
        <v>52</v>
      </c>
      <c r="F256" s="25">
        <f>60*52</f>
        <v>3120</v>
      </c>
      <c r="G256" s="26">
        <f>3120/121680</f>
        <v>2.564102564102564E-2</v>
      </c>
      <c r="H256" s="27">
        <f>3120/121680</f>
        <v>2.564102564102564E-2</v>
      </c>
      <c r="I256" s="57"/>
      <c r="J256" s="25"/>
    </row>
    <row r="257" spans="1:10" s="14" customFormat="1" ht="14.25" customHeight="1">
      <c r="A257" s="23"/>
      <c r="B257" s="24" t="s">
        <v>245</v>
      </c>
      <c r="C257" s="57" t="s">
        <v>56</v>
      </c>
      <c r="D257" s="25" t="s">
        <v>63</v>
      </c>
      <c r="E257" s="57" t="s">
        <v>88</v>
      </c>
      <c r="F257" s="25">
        <f>360*1</f>
        <v>360</v>
      </c>
      <c r="G257" s="26">
        <f>360/121680</f>
        <v>2.9585798816568047E-3</v>
      </c>
      <c r="H257" s="25"/>
      <c r="I257" s="26">
        <f>360/121680</f>
        <v>2.9585798816568047E-3</v>
      </c>
      <c r="J257" s="27"/>
    </row>
    <row r="258" spans="1:10" s="14" customFormat="1" ht="14.25" customHeight="1">
      <c r="A258" s="23"/>
      <c r="B258" s="28" t="s">
        <v>246</v>
      </c>
      <c r="C258" s="29" t="s">
        <v>23</v>
      </c>
      <c r="D258" s="30" t="s">
        <v>31</v>
      </c>
      <c r="E258" s="29" t="s">
        <v>44</v>
      </c>
      <c r="F258" s="30">
        <v>60</v>
      </c>
      <c r="G258" s="31">
        <f>60/121680</f>
        <v>4.9309664694280081E-4</v>
      </c>
      <c r="H258" s="32">
        <f>60/121680</f>
        <v>4.9309664694280081E-4</v>
      </c>
      <c r="I258" s="29"/>
      <c r="J258" s="30"/>
    </row>
    <row r="259" spans="1:10" s="14" customFormat="1" ht="14.25" customHeight="1">
      <c r="A259" s="23"/>
      <c r="B259" s="24" t="s">
        <v>247</v>
      </c>
      <c r="C259" s="57" t="s">
        <v>23</v>
      </c>
      <c r="D259" s="25" t="s">
        <v>89</v>
      </c>
      <c r="E259" s="57" t="s">
        <v>44</v>
      </c>
      <c r="F259" s="25">
        <f>4320*1</f>
        <v>4320</v>
      </c>
      <c r="G259" s="26">
        <f>4320/121680</f>
        <v>3.5502958579881658E-2</v>
      </c>
      <c r="H259" s="25"/>
      <c r="I259" s="26">
        <f>4320/121680</f>
        <v>3.5502958579881658E-2</v>
      </c>
      <c r="J259" s="27"/>
    </row>
    <row r="260" spans="1:10" s="14" customFormat="1" ht="14.25" customHeight="1">
      <c r="A260" s="23"/>
      <c r="B260" s="24" t="s">
        <v>271</v>
      </c>
      <c r="C260" s="57" t="s">
        <v>23</v>
      </c>
      <c r="D260" s="25" t="s">
        <v>89</v>
      </c>
      <c r="E260" s="57" t="s">
        <v>44</v>
      </c>
      <c r="F260" s="25">
        <f>4320*1</f>
        <v>4320</v>
      </c>
      <c r="G260" s="26">
        <f>4320/121680</f>
        <v>3.5502958579881658E-2</v>
      </c>
      <c r="H260" s="25"/>
      <c r="I260" s="26">
        <f>4320/121680</f>
        <v>3.5502958579881658E-2</v>
      </c>
      <c r="J260" s="27"/>
    </row>
    <row r="261" spans="1:10" s="14" customFormat="1" ht="14.25" customHeight="1">
      <c r="A261" s="23"/>
      <c r="B261" s="24" t="s">
        <v>295</v>
      </c>
      <c r="C261" s="57" t="s">
        <v>23</v>
      </c>
      <c r="D261" s="25" t="s">
        <v>89</v>
      </c>
      <c r="E261" s="57" t="s">
        <v>44</v>
      </c>
      <c r="F261" s="25">
        <f>4320*1</f>
        <v>4320</v>
      </c>
      <c r="G261" s="26">
        <f>4320/121680</f>
        <v>3.5502958579881658E-2</v>
      </c>
      <c r="H261" s="25"/>
      <c r="I261" s="26">
        <f>4320/121680</f>
        <v>3.5502958579881658E-2</v>
      </c>
      <c r="J261" s="27"/>
    </row>
    <row r="262" spans="1:10" s="14" customFormat="1" ht="14.25" customHeight="1">
      <c r="A262" s="23"/>
      <c r="B262" s="24" t="s">
        <v>307</v>
      </c>
      <c r="C262" s="57" t="s">
        <v>23</v>
      </c>
      <c r="D262" s="25" t="s">
        <v>89</v>
      </c>
      <c r="E262" s="57" t="s">
        <v>44</v>
      </c>
      <c r="F262" s="25">
        <f>4320*1</f>
        <v>4320</v>
      </c>
      <c r="G262" s="26">
        <f>4320/121680</f>
        <v>3.5502958579881658E-2</v>
      </c>
      <c r="H262" s="27">
        <f>4320/121680</f>
        <v>3.5502958579881658E-2</v>
      </c>
      <c r="I262" s="57"/>
      <c r="J262" s="25"/>
    </row>
    <row r="263" spans="1:10" s="14" customFormat="1" ht="14.25" customHeight="1">
      <c r="A263" s="23">
        <v>5</v>
      </c>
      <c r="B263" s="24" t="s">
        <v>90</v>
      </c>
      <c r="C263" s="57"/>
      <c r="D263" s="25"/>
      <c r="E263" s="57"/>
      <c r="F263" s="25"/>
      <c r="G263" s="57"/>
      <c r="H263" s="25"/>
      <c r="I263" s="57"/>
      <c r="J263" s="25"/>
    </row>
    <row r="264" spans="1:10" s="14" customFormat="1" ht="14.25" customHeight="1">
      <c r="A264" s="23"/>
      <c r="B264" s="24" t="s">
        <v>272</v>
      </c>
      <c r="C264" s="57" t="s">
        <v>23</v>
      </c>
      <c r="D264" s="25" t="s">
        <v>63</v>
      </c>
      <c r="E264" s="57" t="s">
        <v>44</v>
      </c>
      <c r="F264" s="25">
        <f>360*1</f>
        <v>360</v>
      </c>
      <c r="G264" s="26">
        <f>360/121680</f>
        <v>2.9585798816568047E-3</v>
      </c>
      <c r="H264" s="25"/>
      <c r="I264" s="26">
        <f>360/121680</f>
        <v>2.9585798816568047E-3</v>
      </c>
      <c r="J264" s="27"/>
    </row>
    <row r="265" spans="1:10" s="14" customFormat="1" ht="14.25" customHeight="1">
      <c r="A265" s="23"/>
      <c r="B265" s="24" t="s">
        <v>273</v>
      </c>
      <c r="C265" s="57" t="s">
        <v>23</v>
      </c>
      <c r="D265" s="25" t="s">
        <v>63</v>
      </c>
      <c r="E265" s="57" t="s">
        <v>91</v>
      </c>
      <c r="F265" s="25">
        <f>360*4</f>
        <v>1440</v>
      </c>
      <c r="G265" s="26">
        <f>1440/121680</f>
        <v>1.1834319526627219E-2</v>
      </c>
      <c r="H265" s="25"/>
      <c r="I265" s="26">
        <f>1440/121680</f>
        <v>1.1834319526627219E-2</v>
      </c>
      <c r="J265" s="27"/>
    </row>
    <row r="266" spans="1:10" s="14" customFormat="1" ht="14.25" customHeight="1">
      <c r="A266" s="23"/>
      <c r="B266" s="24" t="s">
        <v>274</v>
      </c>
      <c r="C266" s="57" t="s">
        <v>23</v>
      </c>
      <c r="D266" s="25" t="s">
        <v>63</v>
      </c>
      <c r="E266" s="57" t="s">
        <v>91</v>
      </c>
      <c r="F266" s="25">
        <f>360*4</f>
        <v>1440</v>
      </c>
      <c r="G266" s="26">
        <f>1440/121680</f>
        <v>1.1834319526627219E-2</v>
      </c>
      <c r="H266" s="25"/>
      <c r="I266" s="26">
        <f>1440/121680</f>
        <v>1.1834319526627219E-2</v>
      </c>
      <c r="J266" s="27"/>
    </row>
    <row r="267" spans="1:10" s="14" customFormat="1" ht="14.25" customHeight="1">
      <c r="A267" s="23"/>
      <c r="B267" s="24" t="s">
        <v>275</v>
      </c>
      <c r="C267" s="29" t="s">
        <v>23</v>
      </c>
      <c r="D267" s="30" t="s">
        <v>63</v>
      </c>
      <c r="E267" s="29" t="s">
        <v>91</v>
      </c>
      <c r="F267" s="30">
        <f>360*4</f>
        <v>1440</v>
      </c>
      <c r="G267" s="31">
        <f>1440/121680</f>
        <v>1.1834319526627219E-2</v>
      </c>
      <c r="H267" s="30"/>
      <c r="I267" s="31">
        <f>1440/121680</f>
        <v>1.1834319526627219E-2</v>
      </c>
      <c r="J267" s="32"/>
    </row>
    <row r="268" spans="1:10" s="14" customFormat="1" ht="14.25" customHeight="1">
      <c r="A268" s="23"/>
      <c r="B268" s="24" t="s">
        <v>276</v>
      </c>
      <c r="C268" s="57" t="s">
        <v>23</v>
      </c>
      <c r="D268" s="25" t="s">
        <v>35</v>
      </c>
      <c r="E268" s="57" t="s">
        <v>45</v>
      </c>
      <c r="F268" s="25">
        <f>480*365</f>
        <v>175200</v>
      </c>
      <c r="G268" s="26">
        <f>175200/121680</f>
        <v>1.4398422090729783</v>
      </c>
      <c r="H268" s="25"/>
      <c r="I268" s="26">
        <f>175200/121680</f>
        <v>1.4398422090729783</v>
      </c>
      <c r="J268" s="27"/>
    </row>
    <row r="269" spans="1:10" s="14" customFormat="1" ht="14.25" customHeight="1">
      <c r="A269" s="23"/>
      <c r="B269" s="24" t="s">
        <v>296</v>
      </c>
      <c r="C269" s="57" t="s">
        <v>23</v>
      </c>
      <c r="D269" s="25" t="s">
        <v>40</v>
      </c>
      <c r="E269" s="57" t="s">
        <v>52</v>
      </c>
      <c r="F269" s="25">
        <f>30*52</f>
        <v>1560</v>
      </c>
      <c r="G269" s="26">
        <f>1560/121680</f>
        <v>1.282051282051282E-2</v>
      </c>
      <c r="H269" s="27">
        <f>1560/121680</f>
        <v>1.282051282051282E-2</v>
      </c>
      <c r="I269" s="57"/>
      <c r="J269" s="25"/>
    </row>
    <row r="270" spans="1:10" s="50" customFormat="1" ht="16.5" thickBot="1">
      <c r="A270" s="47"/>
      <c r="B270" s="47" t="s">
        <v>53</v>
      </c>
      <c r="C270" s="47"/>
      <c r="D270" s="47"/>
      <c r="E270" s="47"/>
      <c r="F270" s="97">
        <f>SUM(F255:F269)+SUM(F219:F254)</f>
        <v>313890</v>
      </c>
      <c r="G270" s="94">
        <f>SUM(G255:G269)+SUM(G219:G254)</f>
        <v>2.600731069376554</v>
      </c>
      <c r="H270" s="94">
        <f t="shared" ref="H270:J270" si="1">SUM(H220:H269)</f>
        <v>0.26271331789726438</v>
      </c>
      <c r="I270" s="94">
        <f t="shared" si="1"/>
        <v>2.3380177514792897</v>
      </c>
      <c r="J270" s="94">
        <f t="shared" si="1"/>
        <v>0</v>
      </c>
    </row>
    <row r="271" spans="1:10" s="50" customFormat="1" ht="16.5" thickTop="1">
      <c r="A271" s="63"/>
      <c r="B271" s="63"/>
      <c r="C271" s="63"/>
      <c r="D271" s="63"/>
      <c r="E271" s="63"/>
      <c r="F271" s="109"/>
      <c r="G271" s="78"/>
      <c r="H271" s="78"/>
      <c r="I271" s="78"/>
      <c r="J271" s="78"/>
    </row>
    <row r="272" spans="1:10" s="50" customFormat="1">
      <c r="A272" s="63"/>
      <c r="B272" s="63"/>
      <c r="C272" s="63"/>
      <c r="D272" s="63"/>
      <c r="E272" s="63"/>
      <c r="F272" s="109"/>
      <c r="G272" s="78"/>
      <c r="H272" s="78"/>
      <c r="I272" s="78"/>
      <c r="J272" s="78"/>
    </row>
    <row r="273" spans="1:10" s="50" customFormat="1">
      <c r="A273" s="63"/>
      <c r="B273" s="63"/>
      <c r="C273" s="63"/>
      <c r="D273" s="63"/>
      <c r="E273" s="63"/>
      <c r="F273" s="109"/>
      <c r="G273" s="78"/>
      <c r="H273" s="78"/>
      <c r="I273" s="78"/>
      <c r="J273" s="78"/>
    </row>
    <row r="274" spans="1:10" s="50" customFormat="1">
      <c r="A274" s="63"/>
      <c r="B274" s="63"/>
      <c r="C274" s="63"/>
      <c r="D274" s="63"/>
      <c r="E274" s="63"/>
      <c r="F274" s="109"/>
      <c r="G274" s="78"/>
      <c r="H274" s="78"/>
      <c r="I274" s="78"/>
      <c r="J274" s="78"/>
    </row>
    <row r="275" spans="1:10" s="73" customFormat="1" ht="18.75">
      <c r="A275" s="162" t="s">
        <v>16</v>
      </c>
      <c r="B275" s="162"/>
      <c r="C275" s="162"/>
      <c r="D275" s="162"/>
      <c r="E275" s="162"/>
      <c r="F275" s="162"/>
      <c r="G275" s="162"/>
      <c r="H275" s="162"/>
      <c r="I275" s="162"/>
      <c r="J275" s="162"/>
    </row>
    <row r="276" spans="1:10" s="73" customFormat="1" ht="11.25" customHeight="1">
      <c r="A276" s="74"/>
      <c r="B276" s="75"/>
      <c r="C276" s="75"/>
      <c r="D276" s="75"/>
      <c r="E276" s="75"/>
      <c r="F276" s="75"/>
      <c r="G276" s="75"/>
      <c r="H276" s="75"/>
      <c r="I276" s="75"/>
      <c r="J276" s="75"/>
    </row>
    <row r="277" spans="1:10" s="73" customFormat="1" ht="18.75">
      <c r="A277" s="76" t="s">
        <v>17</v>
      </c>
      <c r="B277" s="75"/>
      <c r="C277" s="75"/>
      <c r="D277" s="75"/>
      <c r="E277" s="75"/>
      <c r="F277" s="75"/>
      <c r="G277" s="75"/>
      <c r="H277" s="75"/>
      <c r="I277" s="75"/>
      <c r="J277" s="75"/>
    </row>
    <row r="278" spans="1:10" s="73" customFormat="1" ht="18.75">
      <c r="A278" s="76" t="s">
        <v>112</v>
      </c>
      <c r="B278" s="75"/>
      <c r="C278" s="75"/>
      <c r="D278" s="75"/>
      <c r="E278" s="75"/>
      <c r="F278" s="75"/>
      <c r="G278" s="75"/>
      <c r="H278" s="75"/>
      <c r="I278" s="75"/>
      <c r="J278" s="75"/>
    </row>
    <row r="279" spans="1:10" s="73" customFormat="1" ht="18.75">
      <c r="A279" s="77" t="s">
        <v>111</v>
      </c>
      <c r="B279" s="75"/>
      <c r="C279" s="75"/>
      <c r="D279" s="75"/>
      <c r="E279" s="75"/>
      <c r="F279" s="75"/>
      <c r="G279" s="75"/>
      <c r="H279" s="75"/>
      <c r="I279" s="75"/>
      <c r="J279" s="75"/>
    </row>
    <row r="280" spans="1:10" s="73" customFormat="1" ht="9.75" customHeight="1">
      <c r="A280" s="77"/>
      <c r="B280" s="75"/>
      <c r="C280" s="75"/>
      <c r="D280" s="75"/>
      <c r="E280" s="75"/>
      <c r="F280" s="75"/>
      <c r="G280" s="75"/>
      <c r="H280" s="75"/>
      <c r="I280" s="75"/>
      <c r="J280" s="75"/>
    </row>
    <row r="281" spans="1:10" ht="18.75">
      <c r="A281" s="51" t="s">
        <v>467</v>
      </c>
      <c r="B281" s="112"/>
      <c r="C281" s="112"/>
      <c r="D281" s="112"/>
      <c r="E281" s="112"/>
      <c r="F281" s="112"/>
      <c r="G281" s="112"/>
      <c r="H281" s="112"/>
      <c r="I281" s="112"/>
      <c r="J281" s="112"/>
    </row>
    <row r="282" spans="1:10" s="14" customFormat="1" ht="17.25" customHeight="1">
      <c r="A282" s="163" t="s">
        <v>92</v>
      </c>
      <c r="B282" s="163" t="s">
        <v>18</v>
      </c>
      <c r="C282" s="164" t="s">
        <v>119</v>
      </c>
      <c r="D282" s="81">
        <v>1</v>
      </c>
      <c r="E282" s="82">
        <v>2</v>
      </c>
      <c r="F282" s="82" t="s">
        <v>134</v>
      </c>
      <c r="G282" s="83" t="s">
        <v>133</v>
      </c>
      <c r="H282" s="167" t="s">
        <v>132</v>
      </c>
      <c r="I282" s="168"/>
      <c r="J282" s="169"/>
    </row>
    <row r="283" spans="1:10" s="14" customFormat="1">
      <c r="A283" s="163"/>
      <c r="B283" s="163"/>
      <c r="C283" s="165"/>
      <c r="D283" s="67" t="s">
        <v>120</v>
      </c>
      <c r="E283" s="67" t="s">
        <v>121</v>
      </c>
      <c r="F283" s="67" t="s">
        <v>19</v>
      </c>
      <c r="G283" s="101" t="s">
        <v>122</v>
      </c>
      <c r="H283" s="170" t="s">
        <v>130</v>
      </c>
      <c r="I283" s="171"/>
      <c r="J283" s="172"/>
    </row>
    <row r="284" spans="1:10" s="14" customFormat="1">
      <c r="A284" s="163"/>
      <c r="B284" s="163"/>
      <c r="C284" s="165"/>
      <c r="D284" s="67" t="s">
        <v>19</v>
      </c>
      <c r="E284" s="67" t="s">
        <v>123</v>
      </c>
      <c r="F284" s="67" t="s">
        <v>124</v>
      </c>
      <c r="G284" s="101" t="s">
        <v>125</v>
      </c>
      <c r="H284" s="170" t="s">
        <v>131</v>
      </c>
      <c r="I284" s="171"/>
      <c r="J284" s="172"/>
    </row>
    <row r="285" spans="1:10" s="14" customFormat="1">
      <c r="A285" s="163"/>
      <c r="B285" s="163"/>
      <c r="C285" s="165"/>
      <c r="D285" s="67" t="s">
        <v>126</v>
      </c>
      <c r="E285" s="67"/>
      <c r="F285" s="67" t="s">
        <v>123</v>
      </c>
      <c r="G285" s="101" t="s">
        <v>127</v>
      </c>
      <c r="H285" s="70"/>
      <c r="I285" s="71"/>
      <c r="J285" s="72"/>
    </row>
    <row r="286" spans="1:10" s="14" customFormat="1">
      <c r="A286" s="163"/>
      <c r="B286" s="163"/>
      <c r="C286" s="166"/>
      <c r="D286" s="68" t="s">
        <v>128</v>
      </c>
      <c r="E286" s="68"/>
      <c r="F286" s="68" t="s">
        <v>118</v>
      </c>
      <c r="G286" s="102" t="s">
        <v>129</v>
      </c>
      <c r="H286" s="69" t="s">
        <v>20</v>
      </c>
      <c r="I286" s="69" t="s">
        <v>21</v>
      </c>
      <c r="J286" s="69" t="s">
        <v>93</v>
      </c>
    </row>
    <row r="287" spans="1:10">
      <c r="A287" s="127">
        <v>1</v>
      </c>
      <c r="B287" s="128" t="s">
        <v>470</v>
      </c>
      <c r="C287" s="127" t="s">
        <v>151</v>
      </c>
      <c r="D287" s="127" t="s">
        <v>152</v>
      </c>
      <c r="E287" s="129" t="s">
        <v>468</v>
      </c>
      <c r="F287" s="129">
        <f>1800*5</f>
        <v>9000</v>
      </c>
      <c r="G287" s="130">
        <f>F287/89700</f>
        <v>0.10033444816053512</v>
      </c>
      <c r="H287" s="130">
        <f>G287</f>
        <v>0.10033444816053512</v>
      </c>
      <c r="I287" s="131"/>
      <c r="J287" s="129"/>
    </row>
    <row r="288" spans="1:10">
      <c r="A288" s="127">
        <v>2</v>
      </c>
      <c r="B288" s="128" t="s">
        <v>471</v>
      </c>
      <c r="C288" s="127" t="s">
        <v>23</v>
      </c>
      <c r="D288" s="129" t="s">
        <v>24</v>
      </c>
      <c r="E288" s="129" t="s">
        <v>153</v>
      </c>
      <c r="F288" s="129">
        <f>1800*10</f>
        <v>18000</v>
      </c>
      <c r="G288" s="130">
        <f t="shared" ref="G288:G291" si="2">F288/89700</f>
        <v>0.20066889632107024</v>
      </c>
      <c r="H288" s="127"/>
      <c r="I288" s="130">
        <f>G288</f>
        <v>0.20066889632107024</v>
      </c>
      <c r="J288" s="129"/>
    </row>
    <row r="289" spans="1:10">
      <c r="A289" s="127">
        <v>3</v>
      </c>
      <c r="B289" s="128" t="s">
        <v>472</v>
      </c>
      <c r="C289" s="127" t="s">
        <v>23</v>
      </c>
      <c r="D289" s="127" t="s">
        <v>24</v>
      </c>
      <c r="E289" s="127" t="s">
        <v>153</v>
      </c>
      <c r="F289" s="129">
        <v>18000</v>
      </c>
      <c r="G289" s="130">
        <f t="shared" si="2"/>
        <v>0.20066889632107024</v>
      </c>
      <c r="H289" s="130">
        <f>G289</f>
        <v>0.20066889632107024</v>
      </c>
      <c r="I289" s="127"/>
      <c r="J289" s="129"/>
    </row>
    <row r="290" spans="1:10">
      <c r="A290" s="127">
        <v>4</v>
      </c>
      <c r="B290" s="132" t="s">
        <v>473</v>
      </c>
      <c r="C290" s="127" t="s">
        <v>23</v>
      </c>
      <c r="D290" s="127" t="s">
        <v>24</v>
      </c>
      <c r="E290" s="127" t="s">
        <v>153</v>
      </c>
      <c r="F290" s="129">
        <v>18000</v>
      </c>
      <c r="G290" s="130">
        <f t="shared" si="2"/>
        <v>0.20066889632107024</v>
      </c>
      <c r="H290" s="130"/>
      <c r="I290" s="130">
        <f>G290</f>
        <v>0.20066889632107024</v>
      </c>
      <c r="J290" s="129"/>
    </row>
    <row r="291" spans="1:10">
      <c r="A291" s="127">
        <v>5</v>
      </c>
      <c r="B291" s="132" t="s">
        <v>474</v>
      </c>
      <c r="C291" s="127" t="s">
        <v>23</v>
      </c>
      <c r="D291" s="127" t="s">
        <v>24</v>
      </c>
      <c r="E291" s="127" t="s">
        <v>153</v>
      </c>
      <c r="F291" s="129">
        <v>18000</v>
      </c>
      <c r="G291" s="130">
        <f t="shared" si="2"/>
        <v>0.20066889632107024</v>
      </c>
      <c r="H291" s="127"/>
      <c r="I291" s="130">
        <f>G291</f>
        <v>0.20066889632107024</v>
      </c>
      <c r="J291" s="129"/>
    </row>
    <row r="292" spans="1:10">
      <c r="A292" s="127"/>
      <c r="B292" s="132"/>
      <c r="C292" s="133"/>
      <c r="D292" s="133"/>
      <c r="E292" s="134"/>
      <c r="F292" s="134"/>
      <c r="G292" s="130"/>
      <c r="H292" s="127"/>
      <c r="I292" s="130"/>
      <c r="J292" s="129"/>
    </row>
    <row r="293" spans="1:10">
      <c r="A293" s="127"/>
      <c r="B293" s="132"/>
      <c r="C293" s="127"/>
      <c r="D293" s="135"/>
      <c r="E293" s="127"/>
      <c r="F293" s="136"/>
      <c r="G293" s="130"/>
      <c r="H293" s="127"/>
      <c r="I293" s="130"/>
      <c r="J293" s="129"/>
    </row>
    <row r="294" spans="1:10">
      <c r="A294" s="137"/>
      <c r="B294" s="137"/>
      <c r="C294" s="127"/>
      <c r="D294" s="138"/>
      <c r="E294" s="127"/>
      <c r="F294" s="139"/>
      <c r="G294" s="140"/>
      <c r="H294" s="127"/>
      <c r="I294" s="127"/>
      <c r="J294" s="129"/>
    </row>
    <row r="295" spans="1:10">
      <c r="A295" s="141"/>
      <c r="B295" s="142" t="s">
        <v>53</v>
      </c>
      <c r="C295" s="143"/>
      <c r="D295" s="143"/>
      <c r="E295" s="143"/>
      <c r="F295" s="155">
        <f>SUM(F287:F294)</f>
        <v>81000</v>
      </c>
      <c r="G295" s="154">
        <f>SUM(G287:G294)</f>
        <v>0.90301003344481601</v>
      </c>
      <c r="H295" s="156">
        <f>SUM(H287:H294)</f>
        <v>0.30100334448160537</v>
      </c>
      <c r="I295" s="156">
        <f>SUM(I287:I294)</f>
        <v>0.60200668896321075</v>
      </c>
      <c r="J295" s="144"/>
    </row>
    <row r="296" spans="1:10">
      <c r="A296" s="113"/>
      <c r="B296" s="113" t="s">
        <v>154</v>
      </c>
      <c r="C296" s="113"/>
      <c r="D296" s="113"/>
      <c r="E296" s="113"/>
      <c r="F296" s="113"/>
      <c r="G296" s="113"/>
      <c r="H296" s="113"/>
      <c r="I296" s="113"/>
      <c r="J296" s="113"/>
    </row>
    <row r="297" spans="1:10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</row>
    <row r="298" spans="1:10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</row>
    <row r="299" spans="1:10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</row>
    <row r="300" spans="1:10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0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</row>
    <row r="302" spans="1:10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</row>
    <row r="303" spans="1:10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</row>
    <row r="304" spans="1:10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</row>
    <row r="305" spans="1:10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</row>
    <row r="306" spans="1:10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</row>
    <row r="307" spans="1:10" s="73" customFormat="1" ht="18.75">
      <c r="A307" s="162" t="s">
        <v>16</v>
      </c>
      <c r="B307" s="162"/>
      <c r="C307" s="162"/>
      <c r="D307" s="162"/>
      <c r="E307" s="162"/>
      <c r="F307" s="162"/>
      <c r="G307" s="162"/>
      <c r="H307" s="162"/>
      <c r="I307" s="162"/>
      <c r="J307" s="162"/>
    </row>
    <row r="308" spans="1:10" s="73" customFormat="1" ht="11.25" customHeight="1">
      <c r="A308" s="74"/>
      <c r="B308" s="75"/>
      <c r="C308" s="75"/>
      <c r="D308" s="75"/>
      <c r="E308" s="75"/>
      <c r="F308" s="75"/>
      <c r="G308" s="75"/>
      <c r="H308" s="75"/>
      <c r="I308" s="75"/>
      <c r="J308" s="75"/>
    </row>
    <row r="309" spans="1:10" s="73" customFormat="1" ht="18.75">
      <c r="A309" s="76" t="s">
        <v>17</v>
      </c>
      <c r="B309" s="75"/>
      <c r="C309" s="75"/>
      <c r="D309" s="75"/>
      <c r="E309" s="75"/>
      <c r="F309" s="75"/>
      <c r="G309" s="75"/>
      <c r="H309" s="75"/>
      <c r="I309" s="75"/>
      <c r="J309" s="75"/>
    </row>
    <row r="310" spans="1:10" s="73" customFormat="1" ht="18.75">
      <c r="A310" s="76" t="s">
        <v>112</v>
      </c>
      <c r="B310" s="75"/>
      <c r="C310" s="75"/>
      <c r="D310" s="75"/>
      <c r="E310" s="75"/>
      <c r="F310" s="75"/>
      <c r="G310" s="75"/>
      <c r="H310" s="75"/>
      <c r="I310" s="75"/>
      <c r="J310" s="75"/>
    </row>
    <row r="311" spans="1:10" s="73" customFormat="1" ht="18.75">
      <c r="A311" s="77" t="s">
        <v>111</v>
      </c>
      <c r="B311" s="75"/>
      <c r="C311" s="75"/>
      <c r="D311" s="75"/>
      <c r="E311" s="75"/>
      <c r="F311" s="75"/>
      <c r="G311" s="75"/>
      <c r="H311" s="75"/>
      <c r="I311" s="75"/>
      <c r="J311" s="75"/>
    </row>
    <row r="312" spans="1:10" s="73" customFormat="1" ht="9.75" customHeight="1">
      <c r="A312" s="77"/>
      <c r="B312" s="75"/>
      <c r="C312" s="75"/>
      <c r="D312" s="75"/>
      <c r="E312" s="75"/>
      <c r="F312" s="75"/>
      <c r="G312" s="75"/>
      <c r="H312" s="75"/>
      <c r="I312" s="75"/>
      <c r="J312" s="75"/>
    </row>
    <row r="313" spans="1:10" s="111" customFormat="1" ht="18.75">
      <c r="A313" s="51" t="s">
        <v>160</v>
      </c>
      <c r="B313" s="110"/>
      <c r="C313" s="110"/>
      <c r="D313" s="110"/>
      <c r="E313" s="110"/>
      <c r="F313" s="110"/>
      <c r="G313" s="110"/>
      <c r="H313" s="110"/>
      <c r="I313" s="110"/>
      <c r="J313" s="110"/>
    </row>
    <row r="314" spans="1:10" s="111" customFormat="1" ht="18.75">
      <c r="A314" s="110"/>
      <c r="B314" s="110"/>
      <c r="C314" s="110"/>
      <c r="D314" s="110"/>
      <c r="E314" s="110"/>
      <c r="F314" s="110"/>
      <c r="G314" s="110"/>
      <c r="H314" s="110"/>
      <c r="I314" s="110"/>
      <c r="J314" s="110"/>
    </row>
    <row r="315" spans="1:10" s="14" customFormat="1" ht="17.25" customHeight="1">
      <c r="A315" s="163" t="s">
        <v>92</v>
      </c>
      <c r="B315" s="163" t="s">
        <v>18</v>
      </c>
      <c r="C315" s="164" t="s">
        <v>119</v>
      </c>
      <c r="D315" s="81">
        <v>1</v>
      </c>
      <c r="E315" s="82">
        <v>2</v>
      </c>
      <c r="F315" s="82" t="s">
        <v>134</v>
      </c>
      <c r="G315" s="83" t="s">
        <v>133</v>
      </c>
      <c r="H315" s="167" t="s">
        <v>132</v>
      </c>
      <c r="I315" s="168"/>
      <c r="J315" s="169"/>
    </row>
    <row r="316" spans="1:10" s="14" customFormat="1">
      <c r="A316" s="163"/>
      <c r="B316" s="163"/>
      <c r="C316" s="165"/>
      <c r="D316" s="67" t="s">
        <v>120</v>
      </c>
      <c r="E316" s="67" t="s">
        <v>121</v>
      </c>
      <c r="F316" s="67" t="s">
        <v>19</v>
      </c>
      <c r="G316" s="101" t="s">
        <v>122</v>
      </c>
      <c r="H316" s="170" t="s">
        <v>130</v>
      </c>
      <c r="I316" s="171"/>
      <c r="J316" s="172"/>
    </row>
    <row r="317" spans="1:10" s="14" customFormat="1">
      <c r="A317" s="163"/>
      <c r="B317" s="163"/>
      <c r="C317" s="165"/>
      <c r="D317" s="67" t="s">
        <v>19</v>
      </c>
      <c r="E317" s="67" t="s">
        <v>123</v>
      </c>
      <c r="F317" s="67" t="s">
        <v>124</v>
      </c>
      <c r="G317" s="101" t="s">
        <v>125</v>
      </c>
      <c r="H317" s="170" t="s">
        <v>131</v>
      </c>
      <c r="I317" s="171"/>
      <c r="J317" s="172"/>
    </row>
    <row r="318" spans="1:10" s="14" customFormat="1">
      <c r="A318" s="163"/>
      <c r="B318" s="163"/>
      <c r="C318" s="165"/>
      <c r="D318" s="67" t="s">
        <v>126</v>
      </c>
      <c r="E318" s="67"/>
      <c r="F318" s="67" t="s">
        <v>123</v>
      </c>
      <c r="G318" s="101" t="s">
        <v>127</v>
      </c>
      <c r="H318" s="70"/>
      <c r="I318" s="71"/>
      <c r="J318" s="72"/>
    </row>
    <row r="319" spans="1:10" s="14" customFormat="1">
      <c r="A319" s="163"/>
      <c r="B319" s="163"/>
      <c r="C319" s="166"/>
      <c r="D319" s="68" t="s">
        <v>128</v>
      </c>
      <c r="E319" s="68"/>
      <c r="F319" s="68" t="s">
        <v>118</v>
      </c>
      <c r="G319" s="102" t="s">
        <v>129</v>
      </c>
      <c r="H319" s="69" t="s">
        <v>20</v>
      </c>
      <c r="I319" s="69" t="s">
        <v>21</v>
      </c>
      <c r="J319" s="69" t="s">
        <v>93</v>
      </c>
    </row>
    <row r="320" spans="1:10">
      <c r="A320" s="127">
        <v>1</v>
      </c>
      <c r="B320" s="145" t="s">
        <v>161</v>
      </c>
      <c r="C320" s="133"/>
      <c r="D320" s="146"/>
      <c r="E320" s="147"/>
      <c r="F320" s="147"/>
      <c r="G320" s="130"/>
      <c r="H320" s="148"/>
      <c r="I320" s="148"/>
      <c r="J320" s="137"/>
    </row>
    <row r="321" spans="1:10">
      <c r="A321" s="127"/>
      <c r="B321" s="145" t="s">
        <v>162</v>
      </c>
      <c r="C321" s="133" t="s">
        <v>23</v>
      </c>
      <c r="D321" s="146" t="s">
        <v>163</v>
      </c>
      <c r="E321" s="149">
        <v>312</v>
      </c>
      <c r="F321" s="149">
        <f>10*10*E321</f>
        <v>31200</v>
      </c>
      <c r="G321" s="130">
        <f>F321/(60*6.5*312)</f>
        <v>0.25641025641025639</v>
      </c>
      <c r="H321" s="148"/>
      <c r="I321" s="148"/>
      <c r="J321" s="150">
        <f>+G321</f>
        <v>0.25641025641025639</v>
      </c>
    </row>
    <row r="322" spans="1:10">
      <c r="A322" s="127"/>
      <c r="B322" s="145" t="s">
        <v>164</v>
      </c>
      <c r="C322" s="133" t="s">
        <v>23</v>
      </c>
      <c r="D322" s="146" t="s">
        <v>165</v>
      </c>
      <c r="E322" s="149">
        <v>312</v>
      </c>
      <c r="F322" s="149">
        <f>10*20*E322</f>
        <v>62400</v>
      </c>
      <c r="G322" s="130">
        <f t="shared" ref="G322:G334" si="3">F322/(60*6.5*312)</f>
        <v>0.51282051282051277</v>
      </c>
      <c r="H322" s="148"/>
      <c r="I322" s="148"/>
      <c r="J322" s="150">
        <f>+G322</f>
        <v>0.51282051282051277</v>
      </c>
    </row>
    <row r="323" spans="1:10">
      <c r="A323" s="127">
        <v>2</v>
      </c>
      <c r="B323" s="145" t="s">
        <v>166</v>
      </c>
      <c r="C323" s="133" t="s">
        <v>23</v>
      </c>
      <c r="D323" s="146" t="s">
        <v>167</v>
      </c>
      <c r="E323" s="149">
        <f>52*3</f>
        <v>156</v>
      </c>
      <c r="F323" s="149">
        <f>4*480*E323</f>
        <v>299520</v>
      </c>
      <c r="G323" s="130">
        <f t="shared" si="3"/>
        <v>2.4615384615384617</v>
      </c>
      <c r="H323" s="151"/>
      <c r="I323" s="151">
        <f>+G323</f>
        <v>2.4615384615384617</v>
      </c>
      <c r="J323" s="137"/>
    </row>
    <row r="324" spans="1:10">
      <c r="A324" s="127">
        <v>3</v>
      </c>
      <c r="B324" s="145" t="s">
        <v>168</v>
      </c>
      <c r="C324" s="133"/>
      <c r="D324" s="146"/>
      <c r="E324" s="149"/>
      <c r="F324" s="149"/>
      <c r="G324" s="130"/>
      <c r="H324" s="148"/>
      <c r="I324" s="148"/>
      <c r="J324" s="137"/>
    </row>
    <row r="325" spans="1:10">
      <c r="A325" s="127"/>
      <c r="B325" s="145" t="s">
        <v>162</v>
      </c>
      <c r="C325" s="133" t="s">
        <v>23</v>
      </c>
      <c r="D325" s="146" t="s">
        <v>169</v>
      </c>
      <c r="E325" s="149">
        <v>312</v>
      </c>
      <c r="F325" s="149">
        <f>10*5*E325</f>
        <v>15600</v>
      </c>
      <c r="G325" s="130">
        <f t="shared" si="3"/>
        <v>0.12820512820512819</v>
      </c>
      <c r="H325" s="148"/>
      <c r="I325" s="148"/>
      <c r="J325" s="150">
        <f>+G325</f>
        <v>0.12820512820512819</v>
      </c>
    </row>
    <row r="326" spans="1:10">
      <c r="A326" s="127"/>
      <c r="B326" s="145" t="s">
        <v>164</v>
      </c>
      <c r="C326" s="133" t="s">
        <v>23</v>
      </c>
      <c r="D326" s="146" t="s">
        <v>163</v>
      </c>
      <c r="E326" s="149">
        <v>312</v>
      </c>
      <c r="F326" s="149">
        <f>10*10*E326</f>
        <v>31200</v>
      </c>
      <c r="G326" s="130">
        <f t="shared" si="3"/>
        <v>0.25641025641025639</v>
      </c>
      <c r="H326" s="148"/>
      <c r="I326" s="148"/>
      <c r="J326" s="150">
        <f>+G326</f>
        <v>0.25641025641025639</v>
      </c>
    </row>
    <row r="327" spans="1:10">
      <c r="A327" s="127">
        <v>4</v>
      </c>
      <c r="B327" s="145" t="s">
        <v>170</v>
      </c>
      <c r="C327" s="133"/>
      <c r="D327" s="146"/>
      <c r="E327" s="147"/>
      <c r="F327" s="147"/>
      <c r="G327" s="130"/>
      <c r="H327" s="148"/>
      <c r="I327" s="148"/>
      <c r="J327" s="137"/>
    </row>
    <row r="328" spans="1:10">
      <c r="A328" s="127"/>
      <c r="B328" s="145" t="s">
        <v>171</v>
      </c>
      <c r="C328" s="133" t="s">
        <v>23</v>
      </c>
      <c r="D328" s="146" t="s">
        <v>165</v>
      </c>
      <c r="E328" s="133">
        <v>52</v>
      </c>
      <c r="F328" s="133">
        <f>10*20*E328</f>
        <v>10400</v>
      </c>
      <c r="G328" s="130">
        <f t="shared" si="3"/>
        <v>8.5470085470085472E-2</v>
      </c>
      <c r="H328" s="151">
        <f>+G328</f>
        <v>8.5470085470085472E-2</v>
      </c>
      <c r="I328" s="151"/>
      <c r="J328" s="137"/>
    </row>
    <row r="329" spans="1:10">
      <c r="A329" s="127"/>
      <c r="B329" s="145" t="s">
        <v>172</v>
      </c>
      <c r="C329" s="133" t="s">
        <v>23</v>
      </c>
      <c r="D329" s="146" t="s">
        <v>173</v>
      </c>
      <c r="E329" s="133">
        <v>52</v>
      </c>
      <c r="F329" s="133">
        <f>10*60*E329</f>
        <v>31200</v>
      </c>
      <c r="G329" s="130">
        <f t="shared" si="3"/>
        <v>0.25641025641025639</v>
      </c>
      <c r="H329" s="151">
        <f>+G329</f>
        <v>0.25641025641025639</v>
      </c>
      <c r="I329" s="151"/>
      <c r="J329" s="137"/>
    </row>
    <row r="330" spans="1:10">
      <c r="A330" s="127">
        <v>5</v>
      </c>
      <c r="B330" s="145" t="s">
        <v>174</v>
      </c>
      <c r="C330" s="137"/>
      <c r="D330" s="137"/>
      <c r="E330" s="137"/>
      <c r="F330" s="137"/>
      <c r="G330" s="130"/>
      <c r="H330" s="137"/>
      <c r="I330" s="137"/>
      <c r="J330" s="137"/>
    </row>
    <row r="331" spans="1:10">
      <c r="A331" s="127"/>
      <c r="B331" s="137" t="s">
        <v>175</v>
      </c>
      <c r="C331" s="127" t="s">
        <v>23</v>
      </c>
      <c r="D331" s="146" t="s">
        <v>176</v>
      </c>
      <c r="E331" s="127">
        <v>3</v>
      </c>
      <c r="F331" s="127">
        <f>10*180*3</f>
        <v>5400</v>
      </c>
      <c r="G331" s="130">
        <f t="shared" si="3"/>
        <v>4.4378698224852069E-2</v>
      </c>
      <c r="H331" s="150"/>
      <c r="I331" s="150">
        <f>+G331</f>
        <v>4.4378698224852069E-2</v>
      </c>
      <c r="J331" s="137"/>
    </row>
    <row r="332" spans="1:10">
      <c r="A332" s="127"/>
      <c r="B332" s="137" t="s">
        <v>177</v>
      </c>
      <c r="C332" s="127" t="s">
        <v>23</v>
      </c>
      <c r="D332" s="146" t="s">
        <v>176</v>
      </c>
      <c r="E332" s="127">
        <v>1</v>
      </c>
      <c r="F332" s="127">
        <f>10*180*1</f>
        <v>1800</v>
      </c>
      <c r="G332" s="130">
        <f t="shared" si="3"/>
        <v>1.4792899408284023E-2</v>
      </c>
      <c r="H332" s="150"/>
      <c r="I332" s="150">
        <f>+G332</f>
        <v>1.4792899408284023E-2</v>
      </c>
      <c r="J332" s="137"/>
    </row>
    <row r="333" spans="1:10">
      <c r="A333" s="137"/>
      <c r="B333" s="137" t="s">
        <v>178</v>
      </c>
      <c r="C333" s="127" t="s">
        <v>23</v>
      </c>
      <c r="D333" s="146" t="s">
        <v>179</v>
      </c>
      <c r="E333" s="127">
        <v>2</v>
      </c>
      <c r="F333" s="127">
        <f>10*390*1</f>
        <v>3900</v>
      </c>
      <c r="G333" s="130">
        <f t="shared" si="3"/>
        <v>3.2051282051282048E-2</v>
      </c>
      <c r="H333" s="150"/>
      <c r="I333" s="150">
        <f>+G333</f>
        <v>3.2051282051282048E-2</v>
      </c>
      <c r="J333" s="137"/>
    </row>
    <row r="334" spans="1:10">
      <c r="A334" s="137"/>
      <c r="B334" s="137" t="s">
        <v>180</v>
      </c>
      <c r="C334" s="127" t="s">
        <v>23</v>
      </c>
      <c r="D334" s="146" t="s">
        <v>176</v>
      </c>
      <c r="E334" s="127">
        <v>1</v>
      </c>
      <c r="F334" s="127">
        <f>10*180*1</f>
        <v>1800</v>
      </c>
      <c r="G334" s="130">
        <f t="shared" si="3"/>
        <v>1.4792899408284023E-2</v>
      </c>
      <c r="H334" s="150">
        <f>+G334</f>
        <v>1.4792899408284023E-2</v>
      </c>
      <c r="I334" s="150"/>
      <c r="J334" s="137"/>
    </row>
    <row r="335" spans="1:10">
      <c r="A335" s="137"/>
      <c r="B335" s="137"/>
      <c r="C335" s="137"/>
      <c r="D335" s="137"/>
      <c r="E335" s="137"/>
      <c r="F335" s="137"/>
      <c r="G335" s="150"/>
      <c r="H335" s="137"/>
      <c r="I335" s="137"/>
      <c r="J335" s="137"/>
    </row>
    <row r="336" spans="1:10">
      <c r="A336" s="152"/>
      <c r="B336" s="153" t="s">
        <v>53</v>
      </c>
      <c r="C336" s="152"/>
      <c r="D336" s="152"/>
      <c r="E336" s="152"/>
      <c r="F336" s="157">
        <f>SUM(F321:F335)</f>
        <v>494420</v>
      </c>
      <c r="G336" s="154">
        <f>SUM(G321:G334)</f>
        <v>4.0632807363576591</v>
      </c>
      <c r="H336" s="154">
        <f>SUM(H321:H329)</f>
        <v>0.34188034188034189</v>
      </c>
      <c r="I336" s="154">
        <f>SUM(I321:I329)</f>
        <v>2.4615384615384617</v>
      </c>
      <c r="J336" s="154">
        <f>SUM(J321:J329)</f>
        <v>1.1538461538461537</v>
      </c>
    </row>
    <row r="337" spans="1:10">
      <c r="A337" s="113"/>
      <c r="B337" s="113" t="s">
        <v>154</v>
      </c>
      <c r="C337" s="113"/>
      <c r="D337" s="113"/>
      <c r="E337" s="113"/>
      <c r="F337" s="113"/>
      <c r="G337" s="113"/>
      <c r="H337" s="113"/>
      <c r="I337" s="113"/>
      <c r="J337" s="113"/>
    </row>
  </sheetData>
  <sheetProtection selectLockedCells="1" selectUnlockedCells="1"/>
  <mergeCells count="70">
    <mergeCell ref="A207:J207"/>
    <mergeCell ref="A241:J241"/>
    <mergeCell ref="A248:A252"/>
    <mergeCell ref="B248:B252"/>
    <mergeCell ref="C248:C252"/>
    <mergeCell ref="A214:A218"/>
    <mergeCell ref="B214:B218"/>
    <mergeCell ref="C214:C218"/>
    <mergeCell ref="H250:J250"/>
    <mergeCell ref="H214:J214"/>
    <mergeCell ref="H215:J215"/>
    <mergeCell ref="H216:J216"/>
    <mergeCell ref="H248:J248"/>
    <mergeCell ref="H249:J249"/>
    <mergeCell ref="A78:A82"/>
    <mergeCell ref="B78:B82"/>
    <mergeCell ref="C78:C82"/>
    <mergeCell ref="A36:J36"/>
    <mergeCell ref="A71:J71"/>
    <mergeCell ref="A43:A47"/>
    <mergeCell ref="B43:B47"/>
    <mergeCell ref="C43:C47"/>
    <mergeCell ref="H43:J43"/>
    <mergeCell ref="H44:J44"/>
    <mergeCell ref="H45:J45"/>
    <mergeCell ref="H78:J78"/>
    <mergeCell ref="H79:J79"/>
    <mergeCell ref="H80:J80"/>
    <mergeCell ref="H8:J8"/>
    <mergeCell ref="H9:J9"/>
    <mergeCell ref="H10:J10"/>
    <mergeCell ref="A1:J1"/>
    <mergeCell ref="A8:A12"/>
    <mergeCell ref="B8:B12"/>
    <mergeCell ref="C8:C12"/>
    <mergeCell ref="H112:J112"/>
    <mergeCell ref="H113:J113"/>
    <mergeCell ref="H114:J114"/>
    <mergeCell ref="H145:J145"/>
    <mergeCell ref="A105:J105"/>
    <mergeCell ref="A112:A116"/>
    <mergeCell ref="B112:B116"/>
    <mergeCell ref="C112:C116"/>
    <mergeCell ref="A138:J138"/>
    <mergeCell ref="A145:A149"/>
    <mergeCell ref="B145:B149"/>
    <mergeCell ref="C145:C149"/>
    <mergeCell ref="H146:J146"/>
    <mergeCell ref="H147:J147"/>
    <mergeCell ref="H180:J180"/>
    <mergeCell ref="H181:J181"/>
    <mergeCell ref="H182:J182"/>
    <mergeCell ref="A173:J173"/>
    <mergeCell ref="A180:A184"/>
    <mergeCell ref="B180:B184"/>
    <mergeCell ref="C180:C184"/>
    <mergeCell ref="A275:J275"/>
    <mergeCell ref="A282:A286"/>
    <mergeCell ref="B282:B286"/>
    <mergeCell ref="C282:C286"/>
    <mergeCell ref="H282:J282"/>
    <mergeCell ref="H283:J283"/>
    <mergeCell ref="H284:J284"/>
    <mergeCell ref="A307:J307"/>
    <mergeCell ref="A315:A319"/>
    <mergeCell ref="B315:B319"/>
    <mergeCell ref="C315:C319"/>
    <mergeCell ref="H315:J315"/>
    <mergeCell ref="H316:J316"/>
    <mergeCell ref="H317:J317"/>
  </mergeCells>
  <pageMargins left="0.37" right="0.19685039370078741" top="0.57999999999999996" bottom="0.43307086614173229" header="0.55118110236220474" footer="0.27559055118110237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BreakPreview" zoomScaleSheetLayoutView="100" workbookViewId="0">
      <selection activeCell="E14" sqref="E14"/>
    </sheetView>
  </sheetViews>
  <sheetFormatPr defaultRowHeight="18.75"/>
  <cols>
    <col min="1" max="1" width="32.42578125" style="51" customWidth="1"/>
    <col min="2" max="2" width="16.140625" style="51" customWidth="1"/>
    <col min="3" max="3" width="10.7109375" style="51" customWidth="1"/>
    <col min="4" max="6" width="10.85546875" style="51" customWidth="1"/>
    <col min="7" max="16384" width="9.140625" style="51"/>
  </cols>
  <sheetData>
    <row r="1" spans="1:9">
      <c r="A1" s="176" t="s">
        <v>94</v>
      </c>
      <c r="B1" s="176"/>
      <c r="C1" s="176"/>
      <c r="D1" s="176"/>
    </row>
    <row r="2" spans="1:9">
      <c r="A2" s="58"/>
      <c r="B2" s="58"/>
      <c r="C2" s="58"/>
      <c r="D2" s="58"/>
    </row>
    <row r="3" spans="1:9">
      <c r="A3" s="51" t="s">
        <v>95</v>
      </c>
    </row>
    <row r="4" spans="1:9">
      <c r="A4" s="51" t="s">
        <v>113</v>
      </c>
    </row>
    <row r="5" spans="1:9">
      <c r="A5" s="51" t="s">
        <v>111</v>
      </c>
    </row>
    <row r="7" spans="1:9" ht="37.5" customHeight="1">
      <c r="A7" s="177" t="s">
        <v>96</v>
      </c>
      <c r="B7" s="179" t="s">
        <v>97</v>
      </c>
      <c r="C7" s="179" t="s">
        <v>98</v>
      </c>
      <c r="D7" s="181" t="s">
        <v>99</v>
      </c>
      <c r="E7" s="182"/>
      <c r="F7" s="183"/>
    </row>
    <row r="8" spans="1:9" ht="22.5" customHeight="1">
      <c r="A8" s="178"/>
      <c r="B8" s="180"/>
      <c r="C8" s="180"/>
      <c r="D8" s="80" t="s">
        <v>20</v>
      </c>
      <c r="E8" s="80" t="s">
        <v>21</v>
      </c>
      <c r="F8" s="80" t="s">
        <v>93</v>
      </c>
    </row>
    <row r="9" spans="1:9">
      <c r="A9" s="66" t="s">
        <v>106</v>
      </c>
      <c r="B9" s="98">
        <f>'แบบฟอร์มที่ 3'!F70</f>
        <v>458090</v>
      </c>
      <c r="C9" s="52">
        <f>+D9+E9</f>
        <v>4.0108573021181719</v>
      </c>
      <c r="D9" s="53">
        <f>+'แบบฟอร์มที่ 3'!H70</f>
        <v>2.1819717005402626</v>
      </c>
      <c r="E9" s="53">
        <f>+'แบบฟอร์มที่ 3'!I70</f>
        <v>1.8288856015779091</v>
      </c>
      <c r="F9" s="53"/>
    </row>
    <row r="10" spans="1:9">
      <c r="A10" s="66" t="s">
        <v>107</v>
      </c>
      <c r="B10" s="99">
        <f>'แบบฟอร์มที่ 3'!F126</f>
        <v>788750</v>
      </c>
      <c r="C10" s="52">
        <f t="shared" ref="C10:C12" si="0">+D10+E10</f>
        <v>6.5401802303976222</v>
      </c>
      <c r="D10" s="53">
        <f>+'แบบฟอร์มที่ 3'!H126</f>
        <v>3.9366299345396336</v>
      </c>
      <c r="E10" s="53">
        <f>+'แบบฟอร์มที่ 3'!I126</f>
        <v>2.6035502958579881</v>
      </c>
      <c r="F10" s="53"/>
    </row>
    <row r="11" spans="1:9">
      <c r="A11" s="66" t="s">
        <v>108</v>
      </c>
      <c r="B11" s="99">
        <f>'แบบฟอร์มที่ 3'!F205</f>
        <v>1184170</v>
      </c>
      <c r="C11" s="52">
        <f>'แบบฟอร์มที่ 3'!G205</f>
        <v>9.7223748677929294</v>
      </c>
      <c r="D11" s="53">
        <f>+'แบบฟอร์มที่ 3'!H205</f>
        <v>0.17590543978503845</v>
      </c>
      <c r="E11" s="53">
        <f>+'แบบฟอร์มที่ 3'!I205</f>
        <v>9.4488362919132154</v>
      </c>
      <c r="F11" s="53"/>
    </row>
    <row r="12" spans="1:9">
      <c r="A12" s="66" t="s">
        <v>109</v>
      </c>
      <c r="B12" s="99">
        <f>'แบบฟอร์มที่ 3'!F270</f>
        <v>313890</v>
      </c>
      <c r="C12" s="52">
        <f t="shared" si="0"/>
        <v>2.600731069376554</v>
      </c>
      <c r="D12" s="53">
        <f>+'แบบฟอร์มที่ 3'!H270</f>
        <v>0.26271331789726438</v>
      </c>
      <c r="E12" s="53">
        <f>+'แบบฟอร์มที่ 3'!I270</f>
        <v>2.3380177514792897</v>
      </c>
      <c r="F12" s="53"/>
    </row>
    <row r="13" spans="1:9">
      <c r="A13" s="66" t="s">
        <v>135</v>
      </c>
      <c r="B13" s="99">
        <f>'แบบฟอร์มที่ 3'!F295</f>
        <v>81000</v>
      </c>
      <c r="C13" s="188">
        <f>'แบบฟอร์มที่ 3'!G295</f>
        <v>0.90301003344481601</v>
      </c>
      <c r="D13" s="188">
        <f>'แบบฟอร์มที่ 3'!H295</f>
        <v>0.30100334448160537</v>
      </c>
      <c r="E13" s="188">
        <f>'แบบฟอร์มที่ 3'!I295</f>
        <v>0.60200668896321075</v>
      </c>
      <c r="F13" s="53"/>
    </row>
    <row r="14" spans="1:9">
      <c r="A14" s="66" t="s">
        <v>114</v>
      </c>
      <c r="B14" s="99">
        <f>'แบบฟอร์มที่ 3'!F336</f>
        <v>494420</v>
      </c>
      <c r="C14" s="188">
        <f>'แบบฟอร์มที่ 3'!G336</f>
        <v>4.0632807363576591</v>
      </c>
      <c r="D14" s="188">
        <f>'แบบฟอร์มที่ 3'!H336</f>
        <v>0.34188034188034189</v>
      </c>
      <c r="E14" s="188">
        <f>'แบบฟอร์มที่ 3'!I336</f>
        <v>2.4615384615384617</v>
      </c>
      <c r="F14" s="188">
        <f>'แบบฟอร์มที่ 3'!J336</f>
        <v>1.1538461538461537</v>
      </c>
    </row>
    <row r="15" spans="1:9">
      <c r="A15" s="54" t="s">
        <v>100</v>
      </c>
      <c r="B15" s="184">
        <f>SUM(B9:B14)</f>
        <v>3320320</v>
      </c>
      <c r="C15" s="189">
        <f t="shared" ref="C15:F15" si="1">SUM(C9:C14)</f>
        <v>27.840434239487749</v>
      </c>
      <c r="D15" s="189">
        <f t="shared" si="1"/>
        <v>7.2001040791241468</v>
      </c>
      <c r="E15" s="189">
        <f t="shared" si="1"/>
        <v>19.282835091330071</v>
      </c>
      <c r="F15" s="189">
        <f t="shared" si="1"/>
        <v>1.1538461538461537</v>
      </c>
      <c r="I15" s="55"/>
    </row>
    <row r="16" spans="1:9">
      <c r="A16" s="54" t="s">
        <v>101</v>
      </c>
      <c r="B16" s="185"/>
      <c r="C16" s="185"/>
      <c r="D16" s="186">
        <v>8</v>
      </c>
      <c r="E16" s="186">
        <v>20</v>
      </c>
      <c r="F16" s="187">
        <v>2</v>
      </c>
    </row>
    <row r="18" spans="1:1">
      <c r="A18" s="51" t="s">
        <v>102</v>
      </c>
    </row>
    <row r="19" spans="1:1">
      <c r="A19" s="51" t="s">
        <v>103</v>
      </c>
    </row>
    <row r="20" spans="1:1">
      <c r="A20" s="51" t="s">
        <v>104</v>
      </c>
    </row>
    <row r="21" spans="1:1">
      <c r="A21" s="51" t="s">
        <v>105</v>
      </c>
    </row>
  </sheetData>
  <mergeCells count="5">
    <mergeCell ref="A1:D1"/>
    <mergeCell ref="A7:A8"/>
    <mergeCell ref="B7:B8"/>
    <mergeCell ref="C7:C8"/>
    <mergeCell ref="D7:F7"/>
  </mergeCells>
  <pageMargins left="0.74803149606299213" right="0.27559055118110237" top="0.99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แบบฟอร์มที่ 1</vt:lpstr>
      <vt:lpstr>แบบฟอร์มที่ 2</vt:lpstr>
      <vt:lpstr>แบบฟอร์มที่ 3</vt:lpstr>
      <vt:lpstr>แบบฟอร์มที่ 4</vt:lpstr>
      <vt:lpstr>'แบบฟอร์มที่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you2202</cp:lastModifiedBy>
  <cp:lastPrinted>2015-10-09T07:13:00Z</cp:lastPrinted>
  <dcterms:created xsi:type="dcterms:W3CDTF">2015-09-15T07:25:36Z</dcterms:created>
  <dcterms:modified xsi:type="dcterms:W3CDTF">2015-10-09T07:14:42Z</dcterms:modified>
</cp:coreProperties>
</file>